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E596E2E7-9539-4329-B7C6-50A4C18F21D3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tabel 075_CRA_I" sheetId="1" r:id="rId1"/>
    <sheet name="Debiettabel 100_CRA_II" sheetId="2" r:id="rId2"/>
    <sheet name="Debiettabel 125_CRA_III" sheetId="3" r:id="rId3"/>
    <sheet name="Debiettabel 200_CRA_IV" sheetId="4" r:id="rId4"/>
    <sheet name="Debiettabel 250_CRA_V" sheetId="5" r:id="rId5"/>
    <sheet name="Debiettabel 267_CRA_VI" sheetId="6" r:id="rId6"/>
    <sheet name="Debiettabel 333_CRA_VII" sheetId="7" r:id="rId7"/>
    <sheet name="Debiettabel 480_CRA_VIII" sheetId="8" r:id="rId8"/>
    <sheet name="Debiettabel 560_CRA_IX" sheetId="9" r:id="rId9"/>
    <sheet name="Debiettabel 720_CRA_X" sheetId="11" r:id="rId10"/>
    <sheet name="Debiettabel 900_CRA_XI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B" localSheetId="1">[1]Blad1!$K$3</definedName>
    <definedName name="B" localSheetId="2">[2]Blad1!$K$3</definedName>
    <definedName name="B" localSheetId="3">[3]Blad1!$K$3</definedName>
    <definedName name="B" localSheetId="4">[4]Blad1!$K$3</definedName>
    <definedName name="B" localSheetId="5">[5]Blad1!$K$3</definedName>
    <definedName name="B" localSheetId="6">[6]Blad1!$K$3</definedName>
    <definedName name="B" localSheetId="7">[7]Blad1!$K$3</definedName>
    <definedName name="B" localSheetId="8">[8]Blad1!$K$3</definedName>
    <definedName name="B" localSheetId="9">[9]Blad1!$K$3</definedName>
    <definedName name="B" localSheetId="10">[10]Blad1!$K$3</definedName>
    <definedName name="B">[11]Blad1!$K$3</definedName>
    <definedName name="Cv" localSheetId="1">[1]Blad1!$B$3</definedName>
    <definedName name="Cv" localSheetId="2">[2]Blad1!$B$3</definedName>
    <definedName name="Cv" localSheetId="3">[3]Blad1!$B$3</definedName>
    <definedName name="Cv" localSheetId="4">[4]Blad1!$B$3</definedName>
    <definedName name="Cv" localSheetId="5">[5]Blad1!$B$3</definedName>
    <definedName name="Cv" localSheetId="6">[6]Blad1!$B$3</definedName>
    <definedName name="Cv" localSheetId="7">[7]Blad1!$B$3</definedName>
    <definedName name="Cv" localSheetId="8">[8]Blad1!$B$3</definedName>
    <definedName name="Cv" localSheetId="9">[9]Blad1!$B$3</definedName>
    <definedName name="Cv" localSheetId="10">[10]Blad1!$B$3</definedName>
    <definedName name="Cv">[11]Blad1!$B$3</definedName>
    <definedName name="for_Cd">'Debiettabel 075_CRA_I'!$B$7</definedName>
    <definedName name="kl_b" localSheetId="1">[1]Blad1!$K$2</definedName>
    <definedName name="kl_b" localSheetId="2">[2]Blad1!$K$2</definedName>
    <definedName name="kl_b" localSheetId="3">[3]Blad1!$K$2</definedName>
    <definedName name="kl_b" localSheetId="4">[4]Blad1!$K$2</definedName>
    <definedName name="kl_b" localSheetId="5">[5]Blad1!$K$2</definedName>
    <definedName name="kl_b" localSheetId="6">[6]Blad1!$K$2</definedName>
    <definedName name="kl_b" localSheetId="7">[7]Blad1!$K$2</definedName>
    <definedName name="kl_b" localSheetId="8">[8]Blad1!$K$2</definedName>
    <definedName name="kl_b" localSheetId="9">[9]Blad1!$K$2</definedName>
    <definedName name="kl_b" localSheetId="10">[10]Blad1!$K$2</definedName>
    <definedName name="kl_b">[11]Blad1!$K$2</definedName>
    <definedName name="L" localSheetId="1">[1]Blad1!$K$4</definedName>
    <definedName name="L" localSheetId="2">[2]Blad1!$K$4</definedName>
    <definedName name="L" localSheetId="3">[3]Blad1!$K$4</definedName>
    <definedName name="L" localSheetId="4">[4]Blad1!$K$4</definedName>
    <definedName name="L" localSheetId="5">[5]Blad1!$K$4</definedName>
    <definedName name="L" localSheetId="6">[6]Blad1!$K$4</definedName>
    <definedName name="L" localSheetId="7">[7]Blad1!$K$4</definedName>
    <definedName name="L" localSheetId="8">[8]Blad1!$K$4</definedName>
    <definedName name="L" localSheetId="9">[9]Blad1!$K$4</definedName>
    <definedName name="L" localSheetId="10">[10]Blad1!$K$4</definedName>
    <definedName name="L">[11]Blad1!$K$4</definedName>
    <definedName name="_xlnm.Print_Area" localSheetId="0">'Debiettabel 075_CRA_I'!$A$1:$K$58</definedName>
    <definedName name="_xlnm.Print_Area" localSheetId="1">'Debiettabel 100_CRA_II'!$A$1:$K$58</definedName>
    <definedName name="_xlnm.Print_Area" localSheetId="2">'Debiettabel 125_CRA_III'!$A$1:$K$58</definedName>
    <definedName name="_xlnm.Print_Area" localSheetId="3">'Debiettabel 200_CRA_IV'!$A$1:$K$58</definedName>
    <definedName name="_xlnm.Print_Area" localSheetId="4">'Debiettabel 250_CRA_V'!$A$1:$K$63</definedName>
    <definedName name="_xlnm.Print_Area" localSheetId="5">'Debiettabel 267_CRA_VI'!$A$1:$K$113</definedName>
    <definedName name="_xlnm.Print_Area" localSheetId="6">'Debiettabel 333_CRA_VII'!$A$1:$K$113</definedName>
    <definedName name="_xlnm.Print_Area" localSheetId="7">'Debiettabel 480_CRA_VIII'!$A$1:$K$113</definedName>
    <definedName name="_xlnm.Print_Area" localSheetId="8">'Debiettabel 560_CRA_IX'!$A$1:$K$113</definedName>
    <definedName name="_xlnm.Print_Area" localSheetId="9">'Debiettabel 720_CRA_X'!$A$1:$K$133</definedName>
    <definedName name="_xlnm.Print_Area" localSheetId="10">'Debiettabel 900_CRA_XI'!$A$1:$K$163</definedName>
    <definedName name="_xlnm.Print_Titles" localSheetId="4">'Debiettabel 250_CRA_V'!$11:$12</definedName>
    <definedName name="_xlnm.Print_Titles" localSheetId="5">'Debiettabel 267_CRA_VI'!$11:$12</definedName>
    <definedName name="_xlnm.Print_Titles" localSheetId="6">'Debiettabel 333_CRA_VII'!$11:$12</definedName>
    <definedName name="_xlnm.Print_Titles" localSheetId="7">'Debiettabel 480_CRA_VIII'!$11:$12</definedName>
    <definedName name="_xlnm.Print_Titles" localSheetId="8">'Debiettabel 560_CRA_IX'!$11:$12</definedName>
    <definedName name="_xlnm.Print_Titles" localSheetId="9">'Debiettabel 720_CRA_X'!$11:$12</definedName>
    <definedName name="_xlnm.Print_Titles" localSheetId="10">'Debiettabel 900_CRA_XI'!$11:$12</definedName>
  </definedNames>
  <calcPr calcId="179017"/>
</workbook>
</file>

<file path=xl/calcChain.xml><?xml version="1.0" encoding="utf-8"?>
<calcChain xmlns="http://schemas.openxmlformats.org/spreadsheetml/2006/main">
  <c r="E9" i="2" l="1"/>
  <c r="E9" i="3"/>
  <c r="E9" i="4"/>
  <c r="E9" i="5"/>
  <c r="I8" i="6"/>
  <c r="E9" i="6" s="1"/>
  <c r="E9" i="7"/>
  <c r="E9" i="8"/>
  <c r="E9" i="9"/>
  <c r="E9" i="11"/>
  <c r="E9" i="12"/>
  <c r="B7" i="12" l="1"/>
  <c r="K20" i="12" s="1"/>
  <c r="B8" i="12"/>
  <c r="K25" i="12"/>
  <c r="B31" i="12"/>
  <c r="C36" i="12"/>
  <c r="D46" i="12"/>
  <c r="D50" i="12"/>
  <c r="K53" i="12"/>
  <c r="K56" i="12"/>
  <c r="B59" i="12"/>
  <c r="C61" i="12"/>
  <c r="E63" i="12"/>
  <c r="F65" i="12"/>
  <c r="G67" i="12"/>
  <c r="I69" i="12"/>
  <c r="I71" i="12"/>
  <c r="E73" i="12"/>
  <c r="K74" i="12"/>
  <c r="G76" i="12"/>
  <c r="C78" i="12"/>
  <c r="I79" i="12"/>
  <c r="I80" i="12"/>
  <c r="G81" i="12"/>
  <c r="E82" i="12"/>
  <c r="C83" i="12"/>
  <c r="K83" i="12"/>
  <c r="I84" i="12"/>
  <c r="G85" i="12"/>
  <c r="E86" i="12"/>
  <c r="C87" i="12"/>
  <c r="K87" i="12"/>
  <c r="H88" i="12"/>
  <c r="I88" i="12"/>
  <c r="F89" i="12"/>
  <c r="G89" i="12"/>
  <c r="D90" i="12"/>
  <c r="E90" i="12"/>
  <c r="J90" i="12"/>
  <c r="B91" i="12"/>
  <c r="F91" i="12"/>
  <c r="G91" i="12"/>
  <c r="K91" i="12"/>
  <c r="B92" i="12"/>
  <c r="F92" i="12"/>
  <c r="H92" i="12"/>
  <c r="B93" i="12"/>
  <c r="C93" i="12"/>
  <c r="G93" i="12"/>
  <c r="H93" i="12"/>
  <c r="B94" i="12"/>
  <c r="D94" i="12"/>
  <c r="H94" i="12"/>
  <c r="I94" i="12"/>
  <c r="C95" i="12"/>
  <c r="D95" i="12"/>
  <c r="H95" i="12"/>
  <c r="J95" i="12"/>
  <c r="D96" i="12"/>
  <c r="E96" i="12"/>
  <c r="I96" i="12"/>
  <c r="J96" i="12"/>
  <c r="D97" i="12"/>
  <c r="E97" i="12"/>
  <c r="H97" i="12"/>
  <c r="I97" i="12"/>
  <c r="B98" i="12"/>
  <c r="C98" i="12"/>
  <c r="F98" i="12"/>
  <c r="G98" i="12"/>
  <c r="J98" i="12"/>
  <c r="K98" i="12"/>
  <c r="D99" i="12"/>
  <c r="E99" i="12"/>
  <c r="H99" i="12"/>
  <c r="I99" i="12"/>
  <c r="B100" i="12"/>
  <c r="C100" i="12"/>
  <c r="F100" i="12"/>
  <c r="G100" i="12"/>
  <c r="J100" i="12"/>
  <c r="K100" i="12"/>
  <c r="D101" i="12"/>
  <c r="E101" i="12"/>
  <c r="H101" i="12"/>
  <c r="I101" i="12"/>
  <c r="B102" i="12"/>
  <c r="C102" i="12"/>
  <c r="F102" i="12"/>
  <c r="G102" i="12"/>
  <c r="J102" i="12"/>
  <c r="K102" i="12"/>
  <c r="D103" i="12"/>
  <c r="E103" i="12"/>
  <c r="H103" i="12"/>
  <c r="I103" i="12"/>
  <c r="B104" i="12"/>
  <c r="C104" i="12"/>
  <c r="F104" i="12"/>
  <c r="G104" i="12"/>
  <c r="J104" i="12"/>
  <c r="K104" i="12"/>
  <c r="D105" i="12"/>
  <c r="E105" i="12"/>
  <c r="H105" i="12"/>
  <c r="I105" i="12"/>
  <c r="B106" i="12"/>
  <c r="C106" i="12"/>
  <c r="F106" i="12"/>
  <c r="G106" i="12"/>
  <c r="J106" i="12"/>
  <c r="K106" i="12"/>
  <c r="D107" i="12"/>
  <c r="E107" i="12"/>
  <c r="H107" i="12"/>
  <c r="I107" i="12"/>
  <c r="B108" i="12"/>
  <c r="C108" i="12"/>
  <c r="F108" i="12"/>
  <c r="G108" i="12"/>
  <c r="J108" i="12"/>
  <c r="K108" i="12"/>
  <c r="D109" i="12"/>
  <c r="E109" i="12"/>
  <c r="H109" i="12"/>
  <c r="I109" i="12"/>
  <c r="B110" i="12"/>
  <c r="C110" i="12"/>
  <c r="F110" i="12"/>
  <c r="G110" i="12"/>
  <c r="J110" i="12"/>
  <c r="K110" i="12"/>
  <c r="D111" i="12"/>
  <c r="E111" i="12"/>
  <c r="H111" i="12"/>
  <c r="I111" i="12"/>
  <c r="B112" i="12"/>
  <c r="C112" i="12"/>
  <c r="F112" i="12"/>
  <c r="G112" i="12"/>
  <c r="J112" i="12"/>
  <c r="K112" i="12"/>
  <c r="D113" i="12"/>
  <c r="E113" i="12"/>
  <c r="H113" i="12"/>
  <c r="I113" i="12"/>
  <c r="B114" i="12"/>
  <c r="C114" i="12"/>
  <c r="F114" i="12"/>
  <c r="G114" i="12"/>
  <c r="J114" i="12"/>
  <c r="K114" i="12"/>
  <c r="D115" i="12"/>
  <c r="E115" i="12"/>
  <c r="H115" i="12"/>
  <c r="I115" i="12"/>
  <c r="B116" i="12"/>
  <c r="C116" i="12"/>
  <c r="F116" i="12"/>
  <c r="G116" i="12"/>
  <c r="J116" i="12"/>
  <c r="K116" i="12"/>
  <c r="D117" i="12"/>
  <c r="E117" i="12"/>
  <c r="H117" i="12"/>
  <c r="I117" i="12"/>
  <c r="B118" i="12"/>
  <c r="C118" i="12"/>
  <c r="F118" i="12"/>
  <c r="G118" i="12"/>
  <c r="J118" i="12"/>
  <c r="K118" i="12"/>
  <c r="D119" i="12"/>
  <c r="E119" i="12"/>
  <c r="H119" i="12"/>
  <c r="I119" i="12"/>
  <c r="B120" i="12"/>
  <c r="C120" i="12"/>
  <c r="F120" i="12"/>
  <c r="G120" i="12"/>
  <c r="J120" i="12"/>
  <c r="K120" i="12"/>
  <c r="D121" i="12"/>
  <c r="E121" i="12"/>
  <c r="H121" i="12"/>
  <c r="I121" i="12"/>
  <c r="B122" i="12"/>
  <c r="C122" i="12"/>
  <c r="F122" i="12"/>
  <c r="G122" i="12"/>
  <c r="J122" i="12"/>
  <c r="K122" i="12"/>
  <c r="D123" i="12"/>
  <c r="E123" i="12"/>
  <c r="H123" i="12"/>
  <c r="I123" i="12"/>
  <c r="B124" i="12"/>
  <c r="C124" i="12"/>
  <c r="F124" i="12"/>
  <c r="G124" i="12"/>
  <c r="J124" i="12"/>
  <c r="K124" i="12"/>
  <c r="D125" i="12"/>
  <c r="E125" i="12"/>
  <c r="H125" i="12"/>
  <c r="I125" i="12"/>
  <c r="B126" i="12"/>
  <c r="C126" i="12"/>
  <c r="F126" i="12"/>
  <c r="G126" i="12"/>
  <c r="J126" i="12"/>
  <c r="K126" i="12"/>
  <c r="D127" i="12"/>
  <c r="E127" i="12"/>
  <c r="H127" i="12"/>
  <c r="I127" i="12"/>
  <c r="B128" i="12"/>
  <c r="C128" i="12"/>
  <c r="F128" i="12"/>
  <c r="G128" i="12"/>
  <c r="J128" i="12"/>
  <c r="K128" i="12"/>
  <c r="D129" i="12"/>
  <c r="E129" i="12"/>
  <c r="H129" i="12"/>
  <c r="I129" i="12"/>
  <c r="B130" i="12"/>
  <c r="C130" i="12"/>
  <c r="F130" i="12"/>
  <c r="G130" i="12"/>
  <c r="J130" i="12"/>
  <c r="K130" i="12"/>
  <c r="D131" i="12"/>
  <c r="E131" i="12"/>
  <c r="H131" i="12"/>
  <c r="I131" i="12"/>
  <c r="B132" i="12"/>
  <c r="C132" i="12"/>
  <c r="F132" i="12"/>
  <c r="G132" i="12"/>
  <c r="J132" i="12"/>
  <c r="K132" i="12"/>
  <c r="D133" i="12"/>
  <c r="E133" i="12"/>
  <c r="H133" i="12"/>
  <c r="I133" i="12"/>
  <c r="A134" i="12"/>
  <c r="I134" i="12" s="1"/>
  <c r="B41" i="12" l="1"/>
  <c r="K14" i="12"/>
  <c r="E15" i="12"/>
  <c r="K16" i="12"/>
  <c r="I18" i="12"/>
  <c r="J19" i="12"/>
  <c r="C21" i="12"/>
  <c r="G22" i="12"/>
  <c r="J23" i="12"/>
  <c r="K24" i="12"/>
  <c r="D26" i="12"/>
  <c r="G27" i="12"/>
  <c r="I28" i="12"/>
  <c r="D30" i="12"/>
  <c r="E31" i="12"/>
  <c r="G32" i="12"/>
  <c r="K33" i="12"/>
  <c r="C35" i="12"/>
  <c r="D36" i="12"/>
  <c r="I37" i="12"/>
  <c r="K38" i="12"/>
  <c r="C40" i="12"/>
  <c r="G41" i="12"/>
  <c r="H42" i="12"/>
  <c r="J43" i="12"/>
  <c r="E45" i="12"/>
  <c r="G46" i="12"/>
  <c r="G47" i="12"/>
  <c r="H48" i="12"/>
  <c r="G49" i="12"/>
  <c r="G50" i="12"/>
  <c r="G51" i="12"/>
  <c r="E52" i="12"/>
  <c r="E53" i="12"/>
  <c r="E54" i="12"/>
  <c r="C55" i="12"/>
  <c r="J55" i="12"/>
  <c r="G56" i="12"/>
  <c r="B57" i="12"/>
  <c r="G57" i="12"/>
  <c r="C58" i="12"/>
  <c r="H58" i="12"/>
  <c r="C59" i="12"/>
  <c r="I59" i="12"/>
  <c r="D60" i="12"/>
  <c r="I60" i="12"/>
  <c r="E61" i="12"/>
  <c r="J61" i="12"/>
  <c r="E62" i="12"/>
  <c r="K62" i="12"/>
  <c r="F63" i="12"/>
  <c r="K63" i="12"/>
  <c r="G64" i="12"/>
  <c r="B65" i="12"/>
  <c r="G65" i="12"/>
  <c r="C66" i="12"/>
  <c r="H66" i="12"/>
  <c r="C67" i="12"/>
  <c r="I67" i="12"/>
  <c r="D68" i="12"/>
  <c r="I68" i="12"/>
  <c r="E69" i="12"/>
  <c r="J69" i="12"/>
  <c r="E70" i="12"/>
  <c r="K70" i="12"/>
  <c r="F71" i="12"/>
  <c r="J71" i="12"/>
  <c r="D72" i="12"/>
  <c r="H72" i="12"/>
  <c r="B73" i="12"/>
  <c r="F73" i="12"/>
  <c r="J73" i="12"/>
  <c r="D74" i="12"/>
  <c r="H74" i="12"/>
  <c r="B75" i="12"/>
  <c r="F75" i="12"/>
  <c r="J75" i="12"/>
  <c r="D76" i="12"/>
  <c r="H76" i="12"/>
  <c r="B77" i="12"/>
  <c r="F77" i="12"/>
  <c r="J77" i="12"/>
  <c r="D78" i="12"/>
  <c r="H78" i="12"/>
  <c r="B79" i="12"/>
  <c r="F79" i="12"/>
  <c r="J79" i="12"/>
  <c r="F15" i="12"/>
  <c r="F17" i="12"/>
  <c r="B19" i="12"/>
  <c r="D20" i="12"/>
  <c r="I21" i="12"/>
  <c r="I22" i="12"/>
  <c r="K23" i="12"/>
  <c r="F25" i="12"/>
  <c r="H26" i="12"/>
  <c r="I27" i="12"/>
  <c r="C29" i="12"/>
  <c r="E30" i="12"/>
  <c r="G31" i="12"/>
  <c r="B33" i="12"/>
  <c r="C34" i="12"/>
  <c r="E35" i="12"/>
  <c r="I36" i="12"/>
  <c r="K37" i="12"/>
  <c r="B39" i="12"/>
  <c r="G40" i="12"/>
  <c r="I41" i="12"/>
  <c r="B43" i="12"/>
  <c r="E44" i="12"/>
  <c r="F45" i="12"/>
  <c r="I46" i="12"/>
  <c r="K47" i="12"/>
  <c r="K48" i="12"/>
  <c r="I49" i="12"/>
  <c r="I50" i="12"/>
  <c r="I51" i="12"/>
  <c r="H52" i="12"/>
  <c r="I53" i="12"/>
  <c r="G54" i="12"/>
  <c r="E55" i="12"/>
  <c r="C56" i="12"/>
  <c r="H56" i="12"/>
  <c r="C57" i="12"/>
  <c r="I57" i="12"/>
  <c r="D58" i="12"/>
  <c r="I58" i="12"/>
  <c r="E59" i="12"/>
  <c r="J59" i="12"/>
  <c r="E60" i="12"/>
  <c r="K60" i="12"/>
  <c r="F61" i="12"/>
  <c r="K61" i="12"/>
  <c r="G62" i="12"/>
  <c r="B63" i="12"/>
  <c r="G63" i="12"/>
  <c r="C64" i="12"/>
  <c r="H64" i="12"/>
  <c r="C65" i="12"/>
  <c r="I65" i="12"/>
  <c r="D66" i="12"/>
  <c r="I66" i="12"/>
  <c r="E67" i="12"/>
  <c r="J67" i="12"/>
  <c r="E68" i="12"/>
  <c r="K68" i="12"/>
  <c r="F69" i="12"/>
  <c r="K69" i="12"/>
  <c r="G70" i="12"/>
  <c r="B71" i="12"/>
  <c r="G71" i="12"/>
  <c r="K71" i="12"/>
  <c r="E72" i="12"/>
  <c r="I72" i="12"/>
  <c r="C73" i="12"/>
  <c r="G73" i="12"/>
  <c r="K73" i="12"/>
  <c r="E74" i="12"/>
  <c r="I74" i="12"/>
  <c r="C75" i="12"/>
  <c r="G75" i="12"/>
  <c r="K75" i="12"/>
  <c r="E76" i="12"/>
  <c r="I76" i="12"/>
  <c r="C77" i="12"/>
  <c r="G77" i="12"/>
  <c r="K77" i="12"/>
  <c r="E78" i="12"/>
  <c r="I78" i="12"/>
  <c r="C79" i="12"/>
  <c r="G79" i="12"/>
  <c r="K79" i="12"/>
  <c r="C16" i="12"/>
  <c r="C19" i="12"/>
  <c r="J21" i="12"/>
  <c r="G24" i="12"/>
  <c r="I26" i="12"/>
  <c r="F29" i="12"/>
  <c r="K31" i="12"/>
  <c r="G34" i="12"/>
  <c r="K36" i="12"/>
  <c r="G39" i="12"/>
  <c r="K41" i="12"/>
  <c r="H44" i="12"/>
  <c r="E47" i="12"/>
  <c r="B49" i="12"/>
  <c r="B51" i="12"/>
  <c r="K52" i="12"/>
  <c r="I54" i="12"/>
  <c r="D56" i="12"/>
  <c r="E57" i="12"/>
  <c r="E58" i="12"/>
  <c r="F59" i="12"/>
  <c r="G60" i="12"/>
  <c r="G61" i="12"/>
  <c r="H62" i="12"/>
  <c r="I63" i="12"/>
  <c r="I64" i="12"/>
  <c r="J65" i="12"/>
  <c r="K66" i="12"/>
  <c r="K67" i="12"/>
  <c r="B69" i="12"/>
  <c r="C70" i="12"/>
  <c r="C71" i="12"/>
  <c r="B72" i="12"/>
  <c r="J72" i="12"/>
  <c r="H73" i="12"/>
  <c r="F74" i="12"/>
  <c r="D75" i="12"/>
  <c r="B76" i="12"/>
  <c r="J76" i="12"/>
  <c r="H77" i="12"/>
  <c r="F78" i="12"/>
  <c r="D79" i="12"/>
  <c r="B80" i="12"/>
  <c r="F80" i="12"/>
  <c r="J80" i="12"/>
  <c r="D81" i="12"/>
  <c r="H81" i="12"/>
  <c r="B82" i="12"/>
  <c r="F82" i="12"/>
  <c r="J82" i="12"/>
  <c r="D83" i="12"/>
  <c r="H83" i="12"/>
  <c r="B84" i="12"/>
  <c r="F84" i="12"/>
  <c r="J84" i="12"/>
  <c r="D85" i="12"/>
  <c r="H85" i="12"/>
  <c r="B86" i="12"/>
  <c r="F86" i="12"/>
  <c r="J86" i="12"/>
  <c r="D87" i="12"/>
  <c r="H87" i="12"/>
  <c r="B88" i="12"/>
  <c r="F88" i="12"/>
  <c r="J88" i="12"/>
  <c r="D89" i="12"/>
  <c r="H89" i="12"/>
  <c r="B90" i="12"/>
  <c r="F90" i="12"/>
  <c r="E16" i="12"/>
  <c r="I19" i="12"/>
  <c r="K21" i="12"/>
  <c r="H24" i="12"/>
  <c r="E27" i="12"/>
  <c r="I29" i="12"/>
  <c r="E32" i="12"/>
  <c r="I34" i="12"/>
  <c r="E37" i="12"/>
  <c r="J39" i="12"/>
  <c r="G42" i="12"/>
  <c r="I44" i="12"/>
  <c r="F47" i="12"/>
  <c r="F49" i="12"/>
  <c r="C51" i="12"/>
  <c r="C53" i="12"/>
  <c r="B55" i="12"/>
  <c r="E56" i="12"/>
  <c r="F57" i="12"/>
  <c r="G58" i="12"/>
  <c r="G59" i="12"/>
  <c r="H60" i="12"/>
  <c r="I61" i="12"/>
  <c r="I62" i="12"/>
  <c r="J63" i="12"/>
  <c r="K64" i="12"/>
  <c r="K65" i="12"/>
  <c r="B67" i="12"/>
  <c r="C68" i="12"/>
  <c r="C69" i="12"/>
  <c r="D70" i="12"/>
  <c r="E71" i="12"/>
  <c r="C72" i="12"/>
  <c r="K72" i="12"/>
  <c r="I73" i="12"/>
  <c r="G74" i="12"/>
  <c r="E75" i="12"/>
  <c r="C76" i="12"/>
  <c r="K76" i="12"/>
  <c r="I77" i="12"/>
  <c r="G78" i="12"/>
  <c r="E79" i="12"/>
  <c r="C80" i="12"/>
  <c r="G80" i="12"/>
  <c r="K80" i="12"/>
  <c r="E81" i="12"/>
  <c r="I81" i="12"/>
  <c r="C82" i="12"/>
  <c r="G82" i="12"/>
  <c r="K82" i="12"/>
  <c r="E83" i="12"/>
  <c r="I83" i="12"/>
  <c r="C84" i="12"/>
  <c r="G84" i="12"/>
  <c r="K84" i="12"/>
  <c r="E85" i="12"/>
  <c r="I85" i="12"/>
  <c r="C86" i="12"/>
  <c r="G86" i="12"/>
  <c r="K86" i="12"/>
  <c r="E87" i="12"/>
  <c r="I87" i="12"/>
  <c r="C88" i="12"/>
  <c r="G88" i="12"/>
  <c r="K88" i="12"/>
  <c r="E89" i="12"/>
  <c r="I89" i="12"/>
  <c r="C90" i="12"/>
  <c r="G90" i="12"/>
  <c r="K90" i="12"/>
  <c r="E91" i="12"/>
  <c r="I91" i="12"/>
  <c r="C92" i="12"/>
  <c r="G92" i="12"/>
  <c r="K92" i="12"/>
  <c r="E93" i="12"/>
  <c r="I93" i="12"/>
  <c r="C94" i="12"/>
  <c r="G94" i="12"/>
  <c r="K94" i="12"/>
  <c r="E95" i="12"/>
  <c r="I95" i="12"/>
  <c r="C96" i="12"/>
  <c r="G96" i="12"/>
  <c r="K96" i="12"/>
  <c r="K133" i="12"/>
  <c r="G133" i="12"/>
  <c r="C133" i="12"/>
  <c r="I132" i="12"/>
  <c r="E132" i="12"/>
  <c r="K131" i="12"/>
  <c r="G131" i="12"/>
  <c r="C131" i="12"/>
  <c r="I130" i="12"/>
  <c r="E130" i="12"/>
  <c r="K129" i="12"/>
  <c r="G129" i="12"/>
  <c r="C129" i="12"/>
  <c r="I128" i="12"/>
  <c r="E128" i="12"/>
  <c r="K127" i="12"/>
  <c r="G127" i="12"/>
  <c r="C127" i="12"/>
  <c r="I126" i="12"/>
  <c r="E126" i="12"/>
  <c r="K125" i="12"/>
  <c r="G125" i="12"/>
  <c r="C125" i="12"/>
  <c r="I124" i="12"/>
  <c r="E124" i="12"/>
  <c r="K123" i="12"/>
  <c r="G123" i="12"/>
  <c r="C123" i="12"/>
  <c r="I122" i="12"/>
  <c r="E122" i="12"/>
  <c r="K121" i="12"/>
  <c r="G121" i="12"/>
  <c r="C121" i="12"/>
  <c r="I120" i="12"/>
  <c r="E120" i="12"/>
  <c r="K119" i="12"/>
  <c r="G119" i="12"/>
  <c r="C119" i="12"/>
  <c r="I118" i="12"/>
  <c r="E118" i="12"/>
  <c r="K117" i="12"/>
  <c r="G117" i="12"/>
  <c r="C117" i="12"/>
  <c r="I116" i="12"/>
  <c r="E116" i="12"/>
  <c r="K115" i="12"/>
  <c r="G115" i="12"/>
  <c r="C115" i="12"/>
  <c r="I114" i="12"/>
  <c r="E114" i="12"/>
  <c r="K113" i="12"/>
  <c r="G113" i="12"/>
  <c r="C113" i="12"/>
  <c r="I112" i="12"/>
  <c r="E112" i="12"/>
  <c r="K111" i="12"/>
  <c r="G111" i="12"/>
  <c r="C111" i="12"/>
  <c r="I110" i="12"/>
  <c r="E110" i="12"/>
  <c r="K109" i="12"/>
  <c r="G109" i="12"/>
  <c r="C109" i="12"/>
  <c r="I108" i="12"/>
  <c r="E108" i="12"/>
  <c r="K107" i="12"/>
  <c r="G107" i="12"/>
  <c r="C107" i="12"/>
  <c r="I106" i="12"/>
  <c r="E106" i="12"/>
  <c r="K105" i="12"/>
  <c r="G105" i="12"/>
  <c r="C105" i="12"/>
  <c r="I104" i="12"/>
  <c r="E104" i="12"/>
  <c r="K103" i="12"/>
  <c r="G103" i="12"/>
  <c r="C103" i="12"/>
  <c r="I102" i="12"/>
  <c r="E102" i="12"/>
  <c r="K101" i="12"/>
  <c r="G101" i="12"/>
  <c r="C101" i="12"/>
  <c r="I100" i="12"/>
  <c r="E100" i="12"/>
  <c r="K99" i="12"/>
  <c r="G99" i="12"/>
  <c r="C99" i="12"/>
  <c r="I98" i="12"/>
  <c r="E98" i="12"/>
  <c r="K97" i="12"/>
  <c r="G97" i="12"/>
  <c r="C97" i="12"/>
  <c r="H96" i="12"/>
  <c r="B96" i="12"/>
  <c r="G95" i="12"/>
  <c r="B95" i="12"/>
  <c r="F94" i="12"/>
  <c r="K93" i="12"/>
  <c r="F93" i="12"/>
  <c r="J92" i="12"/>
  <c r="E92" i="12"/>
  <c r="J91" i="12"/>
  <c r="D91" i="12"/>
  <c r="I90" i="12"/>
  <c r="K89" i="12"/>
  <c r="C89" i="12"/>
  <c r="E88" i="12"/>
  <c r="G87" i="12"/>
  <c r="I86" i="12"/>
  <c r="K85" i="12"/>
  <c r="C85" i="12"/>
  <c r="E84" i="12"/>
  <c r="G83" i="12"/>
  <c r="I82" i="12"/>
  <c r="K81" i="12"/>
  <c r="C81" i="12"/>
  <c r="E80" i="12"/>
  <c r="K78" i="12"/>
  <c r="E77" i="12"/>
  <c r="I75" i="12"/>
  <c r="C74" i="12"/>
  <c r="G72" i="12"/>
  <c r="I70" i="12"/>
  <c r="H68" i="12"/>
  <c r="G66" i="12"/>
  <c r="E64" i="12"/>
  <c r="D62" i="12"/>
  <c r="C60" i="12"/>
  <c r="K57" i="12"/>
  <c r="I55" i="12"/>
  <c r="D52" i="12"/>
  <c r="E48" i="12"/>
  <c r="I43" i="12"/>
  <c r="I38" i="12"/>
  <c r="F33" i="12"/>
  <c r="E28" i="12"/>
  <c r="F23" i="12"/>
  <c r="C18" i="12"/>
  <c r="J87" i="12"/>
  <c r="B87" i="12"/>
  <c r="D86" i="12"/>
  <c r="F85" i="12"/>
  <c r="H84" i="12"/>
  <c r="J83" i="12"/>
  <c r="B83" i="12"/>
  <c r="D82" i="12"/>
  <c r="F81" i="12"/>
  <c r="H80" i="12"/>
  <c r="H79" i="12"/>
  <c r="B78" i="12"/>
  <c r="F76" i="12"/>
  <c r="J74" i="12"/>
  <c r="D73" i="12"/>
  <c r="H71" i="12"/>
  <c r="G69" i="12"/>
  <c r="F67" i="12"/>
  <c r="E65" i="12"/>
  <c r="C63" i="12"/>
  <c r="B61" i="12"/>
  <c r="K58" i="12"/>
  <c r="I56" i="12"/>
  <c r="J53" i="12"/>
  <c r="C50" i="12"/>
  <c r="J45" i="12"/>
  <c r="K40" i="12"/>
  <c r="J35" i="12"/>
  <c r="G30" i="12"/>
  <c r="G25" i="12"/>
  <c r="H20" i="12"/>
  <c r="J133" i="12"/>
  <c r="F133" i="12"/>
  <c r="B133" i="12"/>
  <c r="H132" i="12"/>
  <c r="D132" i="12"/>
  <c r="J131" i="12"/>
  <c r="F131" i="12"/>
  <c r="B131" i="12"/>
  <c r="H130" i="12"/>
  <c r="D130" i="12"/>
  <c r="J129" i="12"/>
  <c r="F129" i="12"/>
  <c r="B129" i="12"/>
  <c r="H128" i="12"/>
  <c r="D128" i="12"/>
  <c r="J127" i="12"/>
  <c r="F127" i="12"/>
  <c r="B127" i="12"/>
  <c r="H126" i="12"/>
  <c r="D126" i="12"/>
  <c r="J125" i="12"/>
  <c r="F125" i="12"/>
  <c r="B125" i="12"/>
  <c r="H124" i="12"/>
  <c r="D124" i="12"/>
  <c r="J123" i="12"/>
  <c r="F123" i="12"/>
  <c r="B123" i="12"/>
  <c r="H122" i="12"/>
  <c r="D122" i="12"/>
  <c r="J121" i="12"/>
  <c r="F121" i="12"/>
  <c r="B121" i="12"/>
  <c r="H120" i="12"/>
  <c r="D120" i="12"/>
  <c r="J119" i="12"/>
  <c r="F119" i="12"/>
  <c r="B119" i="12"/>
  <c r="H118" i="12"/>
  <c r="D118" i="12"/>
  <c r="J117" i="12"/>
  <c r="F117" i="12"/>
  <c r="B117" i="12"/>
  <c r="H116" i="12"/>
  <c r="D116" i="12"/>
  <c r="J115" i="12"/>
  <c r="F115" i="12"/>
  <c r="B115" i="12"/>
  <c r="H114" i="12"/>
  <c r="D114" i="12"/>
  <c r="J113" i="12"/>
  <c r="F113" i="12"/>
  <c r="B113" i="12"/>
  <c r="H112" i="12"/>
  <c r="D112" i="12"/>
  <c r="J111" i="12"/>
  <c r="F111" i="12"/>
  <c r="B111" i="12"/>
  <c r="H110" i="12"/>
  <c r="D110" i="12"/>
  <c r="J109" i="12"/>
  <c r="F109" i="12"/>
  <c r="B109" i="12"/>
  <c r="H108" i="12"/>
  <c r="D108" i="12"/>
  <c r="J107" i="12"/>
  <c r="F107" i="12"/>
  <c r="B107" i="12"/>
  <c r="H106" i="12"/>
  <c r="D106" i="12"/>
  <c r="J105" i="12"/>
  <c r="F105" i="12"/>
  <c r="B105" i="12"/>
  <c r="H104" i="12"/>
  <c r="D104" i="12"/>
  <c r="J103" i="12"/>
  <c r="F103" i="12"/>
  <c r="B103" i="12"/>
  <c r="H102" i="12"/>
  <c r="D102" i="12"/>
  <c r="J101" i="12"/>
  <c r="F101" i="12"/>
  <c r="B101" i="12"/>
  <c r="H100" i="12"/>
  <c r="D100" i="12"/>
  <c r="J99" i="12"/>
  <c r="F99" i="12"/>
  <c r="B99" i="12"/>
  <c r="H98" i="12"/>
  <c r="D98" i="12"/>
  <c r="J97" i="12"/>
  <c r="F97" i="12"/>
  <c r="B97" i="12"/>
  <c r="F96" i="12"/>
  <c r="K95" i="12"/>
  <c r="F95" i="12"/>
  <c r="J94" i="12"/>
  <c r="E94" i="12"/>
  <c r="J93" i="12"/>
  <c r="D93" i="12"/>
  <c r="I92" i="12"/>
  <c r="D92" i="12"/>
  <c r="H91" i="12"/>
  <c r="C91" i="12"/>
  <c r="H90" i="12"/>
  <c r="J89" i="12"/>
  <c r="B89" i="12"/>
  <c r="D88" i="12"/>
  <c r="F87" i="12"/>
  <c r="H86" i="12"/>
  <c r="J85" i="12"/>
  <c r="B85" i="12"/>
  <c r="D84" i="12"/>
  <c r="F83" i="12"/>
  <c r="H82" i="12"/>
  <c r="J81" i="12"/>
  <c r="B81" i="12"/>
  <c r="D80" i="12"/>
  <c r="J78" i="12"/>
  <c r="D77" i="12"/>
  <c r="H75" i="12"/>
  <c r="B74" i="12"/>
  <c r="F72" i="12"/>
  <c r="H70" i="12"/>
  <c r="G68" i="12"/>
  <c r="E66" i="12"/>
  <c r="D64" i="12"/>
  <c r="C62" i="12"/>
  <c r="K59" i="12"/>
  <c r="J57" i="12"/>
  <c r="G55" i="12"/>
  <c r="J51" i="12"/>
  <c r="C48" i="12"/>
  <c r="E43" i="12"/>
  <c r="D38" i="12"/>
  <c r="C33" i="12"/>
  <c r="D28" i="12"/>
  <c r="B23" i="12"/>
  <c r="I17" i="12"/>
  <c r="C14" i="12"/>
  <c r="G14" i="12"/>
  <c r="K15" i="12"/>
  <c r="B17" i="12"/>
  <c r="D18" i="12"/>
  <c r="G19" i="12"/>
  <c r="E20" i="12"/>
  <c r="E21" i="12"/>
  <c r="E22" i="12"/>
  <c r="E23" i="12"/>
  <c r="C24" i="12"/>
  <c r="C25" i="12"/>
  <c r="C26" i="12"/>
  <c r="B27" i="12"/>
  <c r="C28" i="12"/>
  <c r="K28" i="12"/>
  <c r="J29" i="12"/>
  <c r="K30" i="12"/>
  <c r="J31" i="12"/>
  <c r="H32" i="12"/>
  <c r="I33" i="12"/>
  <c r="H34" i="12"/>
  <c r="G35" i="12"/>
  <c r="H36" i="12"/>
  <c r="F37" i="12"/>
  <c r="E38" i="12"/>
  <c r="F39" i="12"/>
  <c r="E40" i="12"/>
  <c r="C41" i="12"/>
  <c r="D42" i="12"/>
  <c r="C43" i="12"/>
  <c r="C44" i="12"/>
  <c r="C45" i="12"/>
  <c r="K45" i="12"/>
  <c r="K46" i="12"/>
  <c r="J47" i="12"/>
  <c r="G48" i="12"/>
  <c r="C49" i="12"/>
  <c r="K49" i="12"/>
  <c r="H50" i="12"/>
  <c r="E51" i="12"/>
  <c r="C52" i="12"/>
  <c r="I52" i="12"/>
  <c r="F53" i="12"/>
  <c r="D54" i="12"/>
  <c r="K54" i="12"/>
  <c r="F55" i="12"/>
  <c r="K55" i="12"/>
  <c r="F56" i="12"/>
  <c r="J56" i="12"/>
  <c r="D57" i="12"/>
  <c r="H57" i="12"/>
  <c r="B58" i="12"/>
  <c r="F58" i="12"/>
  <c r="J58" i="12"/>
  <c r="D59" i="12"/>
  <c r="H59" i="12"/>
  <c r="B60" i="12"/>
  <c r="F60" i="12"/>
  <c r="J60" i="12"/>
  <c r="D61" i="12"/>
  <c r="H61" i="12"/>
  <c r="B62" i="12"/>
  <c r="F62" i="12"/>
  <c r="J62" i="12"/>
  <c r="D63" i="12"/>
  <c r="H63" i="12"/>
  <c r="B64" i="12"/>
  <c r="F64" i="12"/>
  <c r="J64" i="12"/>
  <c r="D65" i="12"/>
  <c r="H65" i="12"/>
  <c r="B66" i="12"/>
  <c r="F66" i="12"/>
  <c r="J66" i="12"/>
  <c r="D67" i="12"/>
  <c r="H67" i="12"/>
  <c r="B68" i="12"/>
  <c r="F68" i="12"/>
  <c r="J68" i="12"/>
  <c r="D69" i="12"/>
  <c r="H69" i="12"/>
  <c r="B70" i="12"/>
  <c r="F70" i="12"/>
  <c r="J70" i="12"/>
  <c r="D71" i="12"/>
  <c r="D14" i="12"/>
  <c r="B134" i="12"/>
  <c r="J134" i="12"/>
  <c r="K13" i="12"/>
  <c r="G18" i="12"/>
  <c r="G17" i="12"/>
  <c r="H16" i="12"/>
  <c r="G15" i="12"/>
  <c r="I14" i="12"/>
  <c r="J13" i="12"/>
  <c r="H54" i="12"/>
  <c r="C54" i="12"/>
  <c r="G53" i="12"/>
  <c r="B53" i="12"/>
  <c r="G52" i="12"/>
  <c r="K51" i="12"/>
  <c r="F51" i="12"/>
  <c r="K50" i="12"/>
  <c r="E50" i="12"/>
  <c r="J49" i="12"/>
  <c r="E49" i="12"/>
  <c r="I48" i="12"/>
  <c r="D48" i="12"/>
  <c r="I47" i="12"/>
  <c r="B47" i="12"/>
  <c r="E46" i="12"/>
  <c r="I45" i="12"/>
  <c r="K44" i="12"/>
  <c r="D44" i="12"/>
  <c r="G43" i="12"/>
  <c r="I42" i="12"/>
  <c r="C42" i="12"/>
  <c r="F41" i="12"/>
  <c r="H40" i="12"/>
  <c r="K39" i="12"/>
  <c r="E39" i="12"/>
  <c r="G38" i="12"/>
  <c r="J37" i="12"/>
  <c r="C37" i="12"/>
  <c r="E36" i="12"/>
  <c r="I35" i="12"/>
  <c r="B35" i="12"/>
  <c r="D34" i="12"/>
  <c r="G33" i="12"/>
  <c r="K32" i="12"/>
  <c r="C32" i="12"/>
  <c r="F31" i="12"/>
  <c r="I30" i="12"/>
  <c r="K29" i="12"/>
  <c r="E29" i="12"/>
  <c r="H28" i="12"/>
  <c r="J27" i="12"/>
  <c r="C27" i="12"/>
  <c r="G26" i="12"/>
  <c r="I25" i="12"/>
  <c r="B25" i="12"/>
  <c r="E24" i="12"/>
  <c r="G23" i="12"/>
  <c r="K22" i="12"/>
  <c r="D22" i="12"/>
  <c r="F21" i="12"/>
  <c r="I20" i="12"/>
  <c r="C20" i="12"/>
  <c r="E19" i="12"/>
  <c r="H18" i="12"/>
  <c r="K17" i="12"/>
  <c r="C17" i="12"/>
  <c r="G16" i="12"/>
  <c r="J15" i="12"/>
  <c r="B15" i="12"/>
  <c r="E14" i="12"/>
  <c r="I13" i="12"/>
  <c r="B56" i="12"/>
  <c r="H55" i="12"/>
  <c r="D55" i="12"/>
  <c r="J54" i="12"/>
  <c r="F54" i="12"/>
  <c r="B54" i="12"/>
  <c r="H53" i="12"/>
  <c r="D53" i="12"/>
  <c r="J52" i="12"/>
  <c r="F52" i="12"/>
  <c r="B52" i="12"/>
  <c r="H51" i="12"/>
  <c r="D51" i="12"/>
  <c r="J50" i="12"/>
  <c r="F50" i="12"/>
  <c r="B50" i="12"/>
  <c r="H49" i="12"/>
  <c r="D49" i="12"/>
  <c r="J48" i="12"/>
  <c r="F48" i="12"/>
  <c r="B48" i="12"/>
  <c r="H47" i="12"/>
  <c r="C47" i="12"/>
  <c r="H46" i="12"/>
  <c r="C46" i="12"/>
  <c r="G45" i="12"/>
  <c r="B45" i="12"/>
  <c r="G44" i="12"/>
  <c r="K43" i="12"/>
  <c r="F43" i="12"/>
  <c r="K42" i="12"/>
  <c r="E42" i="12"/>
  <c r="J41" i="12"/>
  <c r="E41" i="12"/>
  <c r="I40" i="12"/>
  <c r="D40" i="12"/>
  <c r="I39" i="12"/>
  <c r="C39" i="12"/>
  <c r="H38" i="12"/>
  <c r="C38" i="12"/>
  <c r="G37" i="12"/>
  <c r="B37" i="12"/>
  <c r="G36" i="12"/>
  <c r="K35" i="12"/>
  <c r="F35" i="12"/>
  <c r="K34" i="12"/>
  <c r="E34" i="12"/>
  <c r="J33" i="12"/>
  <c r="E33" i="12"/>
  <c r="I32" i="12"/>
  <c r="D32" i="12"/>
  <c r="I31" i="12"/>
  <c r="C31" i="12"/>
  <c r="H30" i="12"/>
  <c r="C30" i="12"/>
  <c r="G29" i="12"/>
  <c r="B29" i="12"/>
  <c r="G28" i="12"/>
  <c r="K27" i="12"/>
  <c r="F27" i="12"/>
  <c r="K26" i="12"/>
  <c r="E26" i="12"/>
  <c r="J25" i="12"/>
  <c r="E25" i="12"/>
  <c r="I24" i="12"/>
  <c r="D24" i="12"/>
  <c r="I23" i="12"/>
  <c r="C23" i="12"/>
  <c r="H22" i="12"/>
  <c r="C22" i="12"/>
  <c r="G21" i="12"/>
  <c r="B21" i="12"/>
  <c r="G20" i="12"/>
  <c r="K19" i="12"/>
  <c r="F19" i="12"/>
  <c r="K18" i="12"/>
  <c r="E18" i="12"/>
  <c r="J17" i="12"/>
  <c r="E17" i="12"/>
  <c r="I16" i="12"/>
  <c r="D16" i="12"/>
  <c r="I15" i="12"/>
  <c r="C15" i="12"/>
  <c r="H14" i="12"/>
  <c r="H13" i="12"/>
  <c r="B14" i="12"/>
  <c r="F14" i="12"/>
  <c r="J14" i="12"/>
  <c r="D15" i="12"/>
  <c r="H15" i="12"/>
  <c r="B16" i="12"/>
  <c r="F16" i="12"/>
  <c r="J16" i="12"/>
  <c r="D17" i="12"/>
  <c r="H17" i="12"/>
  <c r="B18" i="12"/>
  <c r="G6" i="12" s="1"/>
  <c r="F18" i="12"/>
  <c r="J18" i="12"/>
  <c r="D19" i="12"/>
  <c r="H19" i="12"/>
  <c r="B20" i="12"/>
  <c r="F20" i="12"/>
  <c r="J20" i="12"/>
  <c r="D21" i="12"/>
  <c r="H21" i="12"/>
  <c r="B22" i="12"/>
  <c r="F22" i="12"/>
  <c r="J22" i="12"/>
  <c r="D23" i="12"/>
  <c r="H23" i="12"/>
  <c r="B24" i="12"/>
  <c r="F24" i="12"/>
  <c r="J24" i="12"/>
  <c r="D25" i="12"/>
  <c r="H25" i="12"/>
  <c r="B26" i="12"/>
  <c r="F26" i="12"/>
  <c r="J26" i="12"/>
  <c r="D27" i="12"/>
  <c r="H27" i="12"/>
  <c r="B28" i="12"/>
  <c r="F28" i="12"/>
  <c r="J28" i="12"/>
  <c r="D29" i="12"/>
  <c r="H29" i="12"/>
  <c r="B30" i="12"/>
  <c r="F30" i="12"/>
  <c r="J30" i="12"/>
  <c r="D31" i="12"/>
  <c r="H31" i="12"/>
  <c r="B32" i="12"/>
  <c r="F32" i="12"/>
  <c r="J32" i="12"/>
  <c r="D33" i="12"/>
  <c r="H33" i="12"/>
  <c r="B34" i="12"/>
  <c r="F34" i="12"/>
  <c r="J34" i="12"/>
  <c r="D35" i="12"/>
  <c r="H35" i="12"/>
  <c r="B36" i="12"/>
  <c r="F36" i="12"/>
  <c r="J36" i="12"/>
  <c r="D37" i="12"/>
  <c r="H37" i="12"/>
  <c r="B38" i="12"/>
  <c r="F38" i="12"/>
  <c r="J38" i="12"/>
  <c r="D39" i="12"/>
  <c r="H39" i="12"/>
  <c r="B40" i="12"/>
  <c r="F40" i="12"/>
  <c r="J40" i="12"/>
  <c r="D41" i="12"/>
  <c r="H41" i="12"/>
  <c r="B42" i="12"/>
  <c r="F42" i="12"/>
  <c r="J42" i="12"/>
  <c r="D43" i="12"/>
  <c r="H43" i="12"/>
  <c r="B44" i="12"/>
  <c r="F44" i="12"/>
  <c r="J44" i="12"/>
  <c r="D45" i="12"/>
  <c r="H45" i="12"/>
  <c r="B46" i="12"/>
  <c r="F46" i="12"/>
  <c r="J46" i="12"/>
  <c r="D47" i="12"/>
  <c r="C134" i="12"/>
  <c r="G134" i="12"/>
  <c r="K134" i="12"/>
  <c r="D134" i="12"/>
  <c r="H134" i="12"/>
  <c r="A135" i="12"/>
  <c r="F134" i="12"/>
  <c r="E134" i="12"/>
  <c r="D135" i="12" l="1"/>
  <c r="H135" i="12"/>
  <c r="A136" i="12"/>
  <c r="I135" i="12"/>
  <c r="E135" i="12"/>
  <c r="B135" i="12"/>
  <c r="J135" i="12"/>
  <c r="C135" i="12"/>
  <c r="K135" i="12"/>
  <c r="F135" i="12"/>
  <c r="G135" i="12"/>
  <c r="E136" i="12" l="1"/>
  <c r="I136" i="12"/>
  <c r="B136" i="12"/>
  <c r="F136" i="12"/>
  <c r="J136" i="12"/>
  <c r="G136" i="12"/>
  <c r="H136" i="12"/>
  <c r="K136" i="12"/>
  <c r="C136" i="12"/>
  <c r="D136" i="12"/>
  <c r="A137" i="12"/>
  <c r="B137" i="12" l="1"/>
  <c r="F137" i="12"/>
  <c r="J137" i="12"/>
  <c r="C137" i="12"/>
  <c r="K137" i="12"/>
  <c r="G137" i="12"/>
  <c r="D137" i="12"/>
  <c r="A138" i="12"/>
  <c r="E137" i="12"/>
  <c r="H137" i="12"/>
  <c r="I137" i="12"/>
  <c r="C138" i="12" l="1"/>
  <c r="G138" i="12"/>
  <c r="K138" i="12"/>
  <c r="H138" i="12"/>
  <c r="D138" i="12"/>
  <c r="A139" i="12"/>
  <c r="I138" i="12"/>
  <c r="B138" i="12"/>
  <c r="J138" i="12"/>
  <c r="F138" i="12"/>
  <c r="E138" i="12"/>
  <c r="D139" i="12" l="1"/>
  <c r="H139" i="12"/>
  <c r="A140" i="12"/>
  <c r="E139" i="12"/>
  <c r="I139" i="12"/>
  <c r="F139" i="12"/>
  <c r="G139" i="12"/>
  <c r="B139" i="12"/>
  <c r="J139" i="12"/>
  <c r="K139" i="12"/>
  <c r="C139" i="12"/>
  <c r="E140" i="12" l="1"/>
  <c r="I140" i="12"/>
  <c r="B140" i="12"/>
  <c r="G140" i="12"/>
  <c r="A141" i="12"/>
  <c r="C140" i="12"/>
  <c r="H140" i="12"/>
  <c r="J140" i="12"/>
  <c r="K140" i="12"/>
  <c r="D140" i="12"/>
  <c r="F140" i="12"/>
  <c r="B141" i="12" l="1"/>
  <c r="F141" i="12"/>
  <c r="J141" i="12"/>
  <c r="G141" i="12"/>
  <c r="A142" i="12"/>
  <c r="C141" i="12"/>
  <c r="H141" i="12"/>
  <c r="I141" i="12"/>
  <c r="K141" i="12"/>
  <c r="D141" i="12"/>
  <c r="E141" i="12"/>
  <c r="C142" i="12" l="1"/>
  <c r="G142" i="12"/>
  <c r="K142" i="12"/>
  <c r="F142" i="12"/>
  <c r="A143" i="12"/>
  <c r="B142" i="12"/>
  <c r="H142" i="12"/>
  <c r="I142" i="12"/>
  <c r="J142" i="12"/>
  <c r="D142" i="12"/>
  <c r="E142" i="12"/>
  <c r="D143" i="12" l="1"/>
  <c r="H143" i="12"/>
  <c r="A144" i="12"/>
  <c r="F143" i="12"/>
  <c r="K143" i="12"/>
  <c r="B143" i="12"/>
  <c r="G143" i="12"/>
  <c r="I143" i="12"/>
  <c r="J143" i="12"/>
  <c r="C143" i="12"/>
  <c r="E143" i="12"/>
  <c r="E144" i="12" l="1"/>
  <c r="I144" i="12"/>
  <c r="F144" i="12"/>
  <c r="K144" i="12"/>
  <c r="B144" i="12"/>
  <c r="G144" i="12"/>
  <c r="A145" i="12"/>
  <c r="H144" i="12"/>
  <c r="J144" i="12"/>
  <c r="C144" i="12"/>
  <c r="D144" i="12"/>
  <c r="B145" i="12" l="1"/>
  <c r="F145" i="12"/>
  <c r="J145" i="12"/>
  <c r="E145" i="12"/>
  <c r="K145" i="12"/>
  <c r="G145" i="12"/>
  <c r="A146" i="12"/>
  <c r="C145" i="12"/>
  <c r="I145" i="12"/>
  <c r="H145" i="12"/>
  <c r="D145" i="12"/>
  <c r="C146" i="12" l="1"/>
  <c r="G146" i="12"/>
  <c r="K146" i="12"/>
  <c r="E146" i="12"/>
  <c r="J146" i="12"/>
  <c r="F146" i="12"/>
  <c r="A147" i="12"/>
  <c r="B146" i="12"/>
  <c r="I146" i="12"/>
  <c r="H146" i="12"/>
  <c r="D146" i="12"/>
  <c r="D147" i="12" l="1"/>
  <c r="H147" i="12"/>
  <c r="A148" i="12"/>
  <c r="E147" i="12"/>
  <c r="J147" i="12"/>
  <c r="F147" i="12"/>
  <c r="K147" i="12"/>
  <c r="B147" i="12"/>
  <c r="I147" i="12"/>
  <c r="G147" i="12"/>
  <c r="C147" i="12"/>
  <c r="E148" i="12" l="1"/>
  <c r="I148" i="12"/>
  <c r="D148" i="12"/>
  <c r="J148" i="12"/>
  <c r="F148" i="12"/>
  <c r="K148" i="12"/>
  <c r="B148" i="12"/>
  <c r="A149" i="12"/>
  <c r="H148" i="12"/>
  <c r="G148" i="12"/>
  <c r="C148" i="12"/>
  <c r="B149" i="12" l="1"/>
  <c r="F149" i="12"/>
  <c r="J149" i="12"/>
  <c r="D149" i="12"/>
  <c r="I149" i="12"/>
  <c r="E149" i="12"/>
  <c r="K149" i="12"/>
  <c r="A150" i="12"/>
  <c r="G149" i="12"/>
  <c r="C149" i="12"/>
  <c r="H149" i="12"/>
  <c r="C150" i="12" l="1"/>
  <c r="G150" i="12"/>
  <c r="K150" i="12"/>
  <c r="D150" i="12"/>
  <c r="I150" i="12"/>
  <c r="E150" i="12"/>
  <c r="J150" i="12"/>
  <c r="A151" i="12"/>
  <c r="B150" i="12"/>
  <c r="F150" i="12"/>
  <c r="H150" i="12"/>
  <c r="D151" i="12" l="1"/>
  <c r="H151" i="12"/>
  <c r="A152" i="12"/>
  <c r="C151" i="12"/>
  <c r="I151" i="12"/>
  <c r="E151" i="12"/>
  <c r="J151" i="12"/>
  <c r="F151" i="12"/>
  <c r="B151" i="12"/>
  <c r="K151" i="12"/>
  <c r="G151" i="12"/>
  <c r="E152" i="12" l="1"/>
  <c r="I152" i="12"/>
  <c r="C152" i="12"/>
  <c r="H152" i="12"/>
  <c r="D152" i="12"/>
  <c r="J152" i="12"/>
  <c r="F152" i="12"/>
  <c r="B152" i="12"/>
  <c r="A153" i="12"/>
  <c r="K152" i="12"/>
  <c r="G152" i="12"/>
  <c r="B153" i="12" l="1"/>
  <c r="F153" i="12"/>
  <c r="J153" i="12"/>
  <c r="C153" i="12"/>
  <c r="H153" i="12"/>
  <c r="D153" i="12"/>
  <c r="I153" i="12"/>
  <c r="E153" i="12"/>
  <c r="A154" i="12"/>
  <c r="K153" i="12"/>
  <c r="G153" i="12"/>
  <c r="C154" i="12" l="1"/>
  <c r="G154" i="12"/>
  <c r="K154" i="12"/>
  <c r="B154" i="12"/>
  <c r="H154" i="12"/>
  <c r="D154" i="12"/>
  <c r="I154" i="12"/>
  <c r="E154" i="12"/>
  <c r="J154" i="12"/>
  <c r="A155" i="12"/>
  <c r="F154" i="12"/>
  <c r="D155" i="12" l="1"/>
  <c r="H155" i="12"/>
  <c r="A156" i="12"/>
  <c r="B155" i="12"/>
  <c r="G155" i="12"/>
  <c r="C155" i="12"/>
  <c r="I155" i="12"/>
  <c r="J155" i="12"/>
  <c r="F155" i="12"/>
  <c r="E155" i="12"/>
  <c r="K155" i="12"/>
  <c r="E156" i="12" l="1"/>
  <c r="I156" i="12"/>
  <c r="B156" i="12"/>
  <c r="G156" i="12"/>
  <c r="A157" i="12"/>
  <c r="C156" i="12"/>
  <c r="H156" i="12"/>
  <c r="D156" i="12"/>
  <c r="F156" i="12"/>
  <c r="J156" i="12"/>
  <c r="K156" i="12"/>
  <c r="B157" i="12" l="1"/>
  <c r="F157" i="12"/>
  <c r="J157" i="12"/>
  <c r="G157" i="12"/>
  <c r="A158" i="12"/>
  <c r="C157" i="12"/>
  <c r="H157" i="12"/>
  <c r="D157" i="12"/>
  <c r="E157" i="12"/>
  <c r="I157" i="12"/>
  <c r="K157" i="12"/>
  <c r="C158" i="12" l="1"/>
  <c r="G158" i="12"/>
  <c r="K158" i="12"/>
  <c r="F158" i="12"/>
  <c r="A159" i="12"/>
  <c r="B158" i="12"/>
  <c r="H158" i="12"/>
  <c r="D158" i="12"/>
  <c r="E158" i="12"/>
  <c r="I158" i="12"/>
  <c r="J158" i="12"/>
  <c r="D159" i="12" l="1"/>
  <c r="H159" i="12"/>
  <c r="A160" i="12"/>
  <c r="F159" i="12"/>
  <c r="K159" i="12"/>
  <c r="B159" i="12"/>
  <c r="G159" i="12"/>
  <c r="C159" i="12"/>
  <c r="E159" i="12"/>
  <c r="I159" i="12"/>
  <c r="J159" i="12"/>
  <c r="E160" i="12" l="1"/>
  <c r="I160" i="12"/>
  <c r="F160" i="12"/>
  <c r="K160" i="12"/>
  <c r="B160" i="12"/>
  <c r="G160" i="12"/>
  <c r="A161" i="12"/>
  <c r="C160" i="12"/>
  <c r="D160" i="12"/>
  <c r="J160" i="12"/>
  <c r="H160" i="12"/>
  <c r="B161" i="12" l="1"/>
  <c r="F161" i="12"/>
  <c r="J161" i="12"/>
  <c r="E161" i="12"/>
  <c r="K161" i="12"/>
  <c r="G161" i="12"/>
  <c r="A162" i="12"/>
  <c r="C161" i="12"/>
  <c r="I161" i="12"/>
  <c r="H161" i="12"/>
  <c r="D161" i="12"/>
  <c r="C162" i="12" l="1"/>
  <c r="G162" i="12"/>
  <c r="K162" i="12"/>
  <c r="E162" i="12"/>
  <c r="J162" i="12"/>
  <c r="F162" i="12"/>
  <c r="A163" i="12"/>
  <c r="B163" i="12" s="1"/>
  <c r="B162" i="12"/>
  <c r="H162" i="12"/>
  <c r="D162" i="12"/>
  <c r="I162" i="12"/>
  <c r="B7" i="11"/>
  <c r="D19" i="11" s="1"/>
  <c r="B8" i="11"/>
  <c r="F106" i="11" l="1"/>
  <c r="D89" i="11"/>
  <c r="G13" i="11"/>
  <c r="H121" i="11"/>
  <c r="J114" i="11"/>
  <c r="G72" i="11"/>
  <c r="H127" i="11"/>
  <c r="H97" i="11"/>
  <c r="H124" i="11"/>
  <c r="F110" i="11"/>
  <c r="H93" i="11"/>
  <c r="E53" i="11"/>
  <c r="D130" i="11"/>
  <c r="B119" i="11"/>
  <c r="B102" i="11"/>
  <c r="G80" i="11"/>
  <c r="J128" i="11"/>
  <c r="D123" i="11"/>
  <c r="J116" i="11"/>
  <c r="F108" i="11"/>
  <c r="B100" i="11"/>
  <c r="D91" i="11"/>
  <c r="G76" i="11"/>
  <c r="E36" i="11"/>
  <c r="J131" i="11"/>
  <c r="B126" i="11"/>
  <c r="F120" i="11"/>
  <c r="J112" i="11"/>
  <c r="B104" i="11"/>
  <c r="H95" i="11"/>
  <c r="E85" i="11"/>
  <c r="G63" i="11"/>
  <c r="B131" i="11"/>
  <c r="B128" i="11"/>
  <c r="F125" i="11"/>
  <c r="F122" i="11"/>
  <c r="H119" i="11"/>
  <c r="B116" i="11"/>
  <c r="H111" i="11"/>
  <c r="D107" i="11"/>
  <c r="D103" i="11"/>
  <c r="J98" i="11"/>
  <c r="F94" i="11"/>
  <c r="F90" i="11"/>
  <c r="K82" i="11"/>
  <c r="C74" i="11"/>
  <c r="E60" i="11"/>
  <c r="K24" i="11"/>
  <c r="F132" i="11"/>
  <c r="H129" i="11"/>
  <c r="J126" i="11"/>
  <c r="J123" i="11"/>
  <c r="D121" i="11"/>
  <c r="B118" i="11"/>
  <c r="H113" i="11"/>
  <c r="H109" i="11"/>
  <c r="D105" i="11"/>
  <c r="J100" i="11"/>
  <c r="J96" i="11"/>
  <c r="F92" i="11"/>
  <c r="K86" i="11"/>
  <c r="K78" i="11"/>
  <c r="E68" i="11"/>
  <c r="K43" i="11"/>
  <c r="B132" i="11"/>
  <c r="J130" i="11"/>
  <c r="D129" i="11"/>
  <c r="J127" i="11"/>
  <c r="F126" i="11"/>
  <c r="J124" i="11"/>
  <c r="H123" i="11"/>
  <c r="D122" i="11"/>
  <c r="H120" i="11"/>
  <c r="D119" i="11"/>
  <c r="H117" i="11"/>
  <c r="D115" i="11"/>
  <c r="D113" i="11"/>
  <c r="D111" i="11"/>
  <c r="J108" i="11"/>
  <c r="J106" i="11"/>
  <c r="J104" i="11"/>
  <c r="F102" i="11"/>
  <c r="F100" i="11"/>
  <c r="F98" i="11"/>
  <c r="B96" i="11"/>
  <c r="B94" i="11"/>
  <c r="B92" i="11"/>
  <c r="H89" i="11"/>
  <c r="C86" i="11"/>
  <c r="C82" i="11"/>
  <c r="E77" i="11"/>
  <c r="E73" i="11"/>
  <c r="I66" i="11"/>
  <c r="B56" i="11"/>
  <c r="C40" i="11"/>
  <c r="D21" i="11"/>
  <c r="J132" i="11"/>
  <c r="D131" i="11"/>
  <c r="B130" i="11"/>
  <c r="H128" i="11"/>
  <c r="B127" i="11"/>
  <c r="H125" i="11"/>
  <c r="F124" i="11"/>
  <c r="J122" i="11"/>
  <c r="F121" i="11"/>
  <c r="B120" i="11"/>
  <c r="F118" i="11"/>
  <c r="F116" i="11"/>
  <c r="F114" i="11"/>
  <c r="B112" i="11"/>
  <c r="B110" i="11"/>
  <c r="B108" i="11"/>
  <c r="H105" i="11"/>
  <c r="H103" i="11"/>
  <c r="H101" i="11"/>
  <c r="D99" i="11"/>
  <c r="D97" i="11"/>
  <c r="D95" i="11"/>
  <c r="J92" i="11"/>
  <c r="J90" i="11"/>
  <c r="G88" i="11"/>
  <c r="I83" i="11"/>
  <c r="I79" i="11"/>
  <c r="I75" i="11"/>
  <c r="K69" i="11"/>
  <c r="K61" i="11"/>
  <c r="G50" i="11"/>
  <c r="J28" i="11"/>
  <c r="H132" i="11"/>
  <c r="H131" i="11"/>
  <c r="F130" i="11"/>
  <c r="F129" i="11"/>
  <c r="F128" i="11"/>
  <c r="D127" i="11"/>
  <c r="D126" i="11"/>
  <c r="D125" i="11"/>
  <c r="B124" i="11"/>
  <c r="B123" i="11"/>
  <c r="B122" i="11"/>
  <c r="J120" i="11"/>
  <c r="J119" i="11"/>
  <c r="J118" i="11"/>
  <c r="D117" i="11"/>
  <c r="H115" i="11"/>
  <c r="B114" i="11"/>
  <c r="F112" i="11"/>
  <c r="J110" i="11"/>
  <c r="D109" i="11"/>
  <c r="H107" i="11"/>
  <c r="B106" i="11"/>
  <c r="F104" i="11"/>
  <c r="J102" i="11"/>
  <c r="D101" i="11"/>
  <c r="H99" i="11"/>
  <c r="B98" i="11"/>
  <c r="F96" i="11"/>
  <c r="J94" i="11"/>
  <c r="D93" i="11"/>
  <c r="H91" i="11"/>
  <c r="B90" i="11"/>
  <c r="I87" i="11"/>
  <c r="G84" i="11"/>
  <c r="E81" i="11"/>
  <c r="C78" i="11"/>
  <c r="K74" i="11"/>
  <c r="G71" i="11"/>
  <c r="C65" i="11"/>
  <c r="D58" i="11"/>
  <c r="G47" i="11"/>
  <c r="G32" i="11"/>
  <c r="G17" i="11"/>
  <c r="B133" i="11"/>
  <c r="D132" i="11"/>
  <c r="F131" i="11"/>
  <c r="H130" i="11"/>
  <c r="J129" i="11"/>
  <c r="B129" i="11"/>
  <c r="D128" i="11"/>
  <c r="F127" i="11"/>
  <c r="H126" i="11"/>
  <c r="J125" i="11"/>
  <c r="B125" i="11"/>
  <c r="D124" i="11"/>
  <c r="F123" i="11"/>
  <c r="H122" i="11"/>
  <c r="J121" i="11"/>
  <c r="B121" i="11"/>
  <c r="D120" i="11"/>
  <c r="F119" i="11"/>
  <c r="H118" i="11"/>
  <c r="J117" i="11"/>
  <c r="B117" i="11"/>
  <c r="D116" i="11"/>
  <c r="F115" i="11"/>
  <c r="H114" i="11"/>
  <c r="J113" i="11"/>
  <c r="B113" i="11"/>
  <c r="D112" i="11"/>
  <c r="F111" i="11"/>
  <c r="H110" i="11"/>
  <c r="J109" i="11"/>
  <c r="B109" i="11"/>
  <c r="D108" i="11"/>
  <c r="F107" i="11"/>
  <c r="H106" i="11"/>
  <c r="J105" i="11"/>
  <c r="B105" i="11"/>
  <c r="D104" i="11"/>
  <c r="F103" i="11"/>
  <c r="H102" i="11"/>
  <c r="J101" i="11"/>
  <c r="B101" i="11"/>
  <c r="D100" i="11"/>
  <c r="F99" i="11"/>
  <c r="H98" i="11"/>
  <c r="J97" i="11"/>
  <c r="B97" i="11"/>
  <c r="D96" i="11"/>
  <c r="F95" i="11"/>
  <c r="H94" i="11"/>
  <c r="J93" i="11"/>
  <c r="B93" i="11"/>
  <c r="D92" i="11"/>
  <c r="F91" i="11"/>
  <c r="H90" i="11"/>
  <c r="J89" i="11"/>
  <c r="K88" i="11"/>
  <c r="E87" i="11"/>
  <c r="I85" i="11"/>
  <c r="C84" i="11"/>
  <c r="G82" i="11"/>
  <c r="K80" i="11"/>
  <c r="E79" i="11"/>
  <c r="I77" i="11"/>
  <c r="C76" i="11"/>
  <c r="G74" i="11"/>
  <c r="K72" i="11"/>
  <c r="I70" i="11"/>
  <c r="G67" i="11"/>
  <c r="E64" i="11"/>
  <c r="C61" i="11"/>
  <c r="C57" i="11"/>
  <c r="J51" i="11"/>
  <c r="K45" i="11"/>
  <c r="E38" i="11"/>
  <c r="G30" i="11"/>
  <c r="C23" i="11"/>
  <c r="G15" i="11"/>
  <c r="D118" i="11"/>
  <c r="F117" i="11"/>
  <c r="H116" i="11"/>
  <c r="J115" i="11"/>
  <c r="B115" i="11"/>
  <c r="D114" i="11"/>
  <c r="F113" i="11"/>
  <c r="H112" i="11"/>
  <c r="J111" i="11"/>
  <c r="B111" i="11"/>
  <c r="D110" i="11"/>
  <c r="F109" i="11"/>
  <c r="H108" i="11"/>
  <c r="J107" i="11"/>
  <c r="B107" i="11"/>
  <c r="D106" i="11"/>
  <c r="F105" i="11"/>
  <c r="H104" i="11"/>
  <c r="J103" i="11"/>
  <c r="B103" i="11"/>
  <c r="D102" i="11"/>
  <c r="F101" i="11"/>
  <c r="H100" i="11"/>
  <c r="J99" i="11"/>
  <c r="B99" i="11"/>
  <c r="D98" i="11"/>
  <c r="F97" i="11"/>
  <c r="H96" i="11"/>
  <c r="J95" i="11"/>
  <c r="B95" i="11"/>
  <c r="D94" i="11"/>
  <c r="F93" i="11"/>
  <c r="H92" i="11"/>
  <c r="J91" i="11"/>
  <c r="B91" i="11"/>
  <c r="D90" i="11"/>
  <c r="F89" i="11"/>
  <c r="C88" i="11"/>
  <c r="G86" i="11"/>
  <c r="K84" i="11"/>
  <c r="E83" i="11"/>
  <c r="I81" i="11"/>
  <c r="C80" i="11"/>
  <c r="G78" i="11"/>
  <c r="K76" i="11"/>
  <c r="E75" i="11"/>
  <c r="I73" i="11"/>
  <c r="C72" i="11"/>
  <c r="C69" i="11"/>
  <c r="K65" i="11"/>
  <c r="I62" i="11"/>
  <c r="D59" i="11"/>
  <c r="I54" i="11"/>
  <c r="B49" i="11"/>
  <c r="B42" i="11"/>
  <c r="G34" i="11"/>
  <c r="J26" i="11"/>
  <c r="I13" i="11"/>
  <c r="E14" i="11"/>
  <c r="E15" i="11"/>
  <c r="C16" i="11"/>
  <c r="C17" i="11"/>
  <c r="C18" i="11"/>
  <c r="C19" i="11"/>
  <c r="K19" i="11"/>
  <c r="K20" i="11"/>
  <c r="K21" i="11"/>
  <c r="J22" i="11"/>
  <c r="K23" i="11"/>
  <c r="I24" i="11"/>
  <c r="H25" i="11"/>
  <c r="I26" i="11"/>
  <c r="H27" i="11"/>
  <c r="F28" i="11"/>
  <c r="G29" i="11"/>
  <c r="F30" i="11"/>
  <c r="E31" i="11"/>
  <c r="F32" i="11"/>
  <c r="D33" i="11"/>
  <c r="C34" i="11"/>
  <c r="D35" i="11"/>
  <c r="C36" i="11"/>
  <c r="K36" i="11"/>
  <c r="B38" i="11"/>
  <c r="K38" i="11"/>
  <c r="K39" i="11"/>
  <c r="K40" i="11"/>
  <c r="I41" i="11"/>
  <c r="I42" i="11"/>
  <c r="I43" i="11"/>
  <c r="I44" i="11"/>
  <c r="G45" i="11"/>
  <c r="G46" i="11"/>
  <c r="F47" i="11"/>
  <c r="C48" i="11"/>
  <c r="K48" i="11"/>
  <c r="G49" i="11"/>
  <c r="D50" i="11"/>
  <c r="B51" i="11"/>
  <c r="I51" i="11"/>
  <c r="E52" i="11"/>
  <c r="C53" i="11"/>
  <c r="J53" i="11"/>
  <c r="G54" i="11"/>
  <c r="E55" i="11"/>
  <c r="K55" i="11"/>
  <c r="F56" i="11"/>
  <c r="B57" i="11"/>
  <c r="G57" i="11"/>
  <c r="B58" i="11"/>
  <c r="H58" i="11"/>
  <c r="C59" i="11"/>
  <c r="H59" i="11"/>
  <c r="D60" i="11"/>
  <c r="H60" i="11"/>
  <c r="B61" i="11"/>
  <c r="F61" i="11"/>
  <c r="J61" i="11"/>
  <c r="D62" i="11"/>
  <c r="H62" i="11"/>
  <c r="B63" i="11"/>
  <c r="F63" i="11"/>
  <c r="J63" i="11"/>
  <c r="D64" i="11"/>
  <c r="H64" i="11"/>
  <c r="B65" i="11"/>
  <c r="F65" i="11"/>
  <c r="J65" i="11"/>
  <c r="D66" i="11"/>
  <c r="H66" i="11"/>
  <c r="B67" i="11"/>
  <c r="F67" i="11"/>
  <c r="J67" i="11"/>
  <c r="D68" i="11"/>
  <c r="H68" i="11"/>
  <c r="B69" i="11"/>
  <c r="F69" i="11"/>
  <c r="J69" i="11"/>
  <c r="D70" i="11"/>
  <c r="H70" i="11"/>
  <c r="B71" i="11"/>
  <c r="F71" i="11"/>
  <c r="J71" i="11"/>
  <c r="K13" i="11"/>
  <c r="J14" i="11"/>
  <c r="H15" i="11"/>
  <c r="I16" i="11"/>
  <c r="H17" i="11"/>
  <c r="G18" i="11"/>
  <c r="H19" i="11"/>
  <c r="F20" i="11"/>
  <c r="E21" i="11"/>
  <c r="F22" i="11"/>
  <c r="E23" i="11"/>
  <c r="C24" i="11"/>
  <c r="D25" i="11"/>
  <c r="C26" i="11"/>
  <c r="C27" i="11"/>
  <c r="C28" i="11"/>
  <c r="K28" i="11"/>
  <c r="K29" i="11"/>
  <c r="K30" i="11"/>
  <c r="K31" i="11"/>
  <c r="I32" i="11"/>
  <c r="I33" i="11"/>
  <c r="I34" i="11"/>
  <c r="H35" i="11"/>
  <c r="I36" i="11"/>
  <c r="G37" i="11"/>
  <c r="F38" i="11"/>
  <c r="G39" i="11"/>
  <c r="F40" i="11"/>
  <c r="D41" i="11"/>
  <c r="E42" i="11"/>
  <c r="D43" i="11"/>
  <c r="C44" i="11"/>
  <c r="D45" i="11"/>
  <c r="B46" i="11"/>
  <c r="K46" i="11"/>
  <c r="J47" i="11"/>
  <c r="G48" i="11"/>
  <c r="C49" i="11"/>
  <c r="K49" i="11"/>
  <c r="H50" i="11"/>
  <c r="E51" i="11"/>
  <c r="C52" i="11"/>
  <c r="I52" i="11"/>
  <c r="F53" i="11"/>
  <c r="D54" i="11"/>
  <c r="K54" i="11"/>
  <c r="G55" i="11"/>
  <c r="D56" i="11"/>
  <c r="I56" i="11"/>
  <c r="D57" i="11"/>
  <c r="J57" i="11"/>
  <c r="E58" i="11"/>
  <c r="J58" i="11"/>
  <c r="F59" i="11"/>
  <c r="K59" i="11"/>
  <c r="F60" i="11"/>
  <c r="J60" i="11"/>
  <c r="D61" i="11"/>
  <c r="H61" i="11"/>
  <c r="B62" i="11"/>
  <c r="F62" i="11"/>
  <c r="J62" i="11"/>
  <c r="D63" i="11"/>
  <c r="H63" i="11"/>
  <c r="B64" i="11"/>
  <c r="F64" i="11"/>
  <c r="J64" i="11"/>
  <c r="D65" i="11"/>
  <c r="H65" i="11"/>
  <c r="B66" i="11"/>
  <c r="F66" i="11"/>
  <c r="J66" i="11"/>
  <c r="D67" i="11"/>
  <c r="H67" i="11"/>
  <c r="B68" i="11"/>
  <c r="F68" i="11"/>
  <c r="J68" i="11"/>
  <c r="D69" i="11"/>
  <c r="H69" i="11"/>
  <c r="B70" i="11"/>
  <c r="F70" i="11"/>
  <c r="J70" i="11"/>
  <c r="D71" i="11"/>
  <c r="H71" i="11"/>
  <c r="K14" i="11"/>
  <c r="K16" i="11"/>
  <c r="J18" i="11"/>
  <c r="I20" i="11"/>
  <c r="G22" i="11"/>
  <c r="G24" i="11"/>
  <c r="E26" i="11"/>
  <c r="E28" i="11"/>
  <c r="E30" i="11"/>
  <c r="B32" i="11"/>
  <c r="B34" i="11"/>
  <c r="K35" i="11"/>
  <c r="I37" i="11"/>
  <c r="H39" i="11"/>
  <c r="H41" i="11"/>
  <c r="E43" i="11"/>
  <c r="E45" i="11"/>
  <c r="E47" i="11"/>
  <c r="H48" i="11"/>
  <c r="C50" i="11"/>
  <c r="G51" i="11"/>
  <c r="K52" i="11"/>
  <c r="E54" i="11"/>
  <c r="J55" i="11"/>
  <c r="J56" i="11"/>
  <c r="K57" i="11"/>
  <c r="B59" i="11"/>
  <c r="B60" i="11"/>
  <c r="K60" i="11"/>
  <c r="I61" i="11"/>
  <c r="G62" i="11"/>
  <c r="E63" i="11"/>
  <c r="C64" i="11"/>
  <c r="K64" i="11"/>
  <c r="I65" i="11"/>
  <c r="G66" i="11"/>
  <c r="E67" i="11"/>
  <c r="C68" i="11"/>
  <c r="K68" i="11"/>
  <c r="I69" i="11"/>
  <c r="G70" i="11"/>
  <c r="E71" i="11"/>
  <c r="B72" i="11"/>
  <c r="F72" i="11"/>
  <c r="J72" i="11"/>
  <c r="D73" i="11"/>
  <c r="H73" i="11"/>
  <c r="B74" i="11"/>
  <c r="F74" i="11"/>
  <c r="J74" i="11"/>
  <c r="D75" i="11"/>
  <c r="H75" i="11"/>
  <c r="B76" i="11"/>
  <c r="F76" i="11"/>
  <c r="J76" i="11"/>
  <c r="D77" i="11"/>
  <c r="H77" i="11"/>
  <c r="B78" i="11"/>
  <c r="F78" i="11"/>
  <c r="J78" i="11"/>
  <c r="D79" i="11"/>
  <c r="H79" i="11"/>
  <c r="B80" i="11"/>
  <c r="F80" i="11"/>
  <c r="J80" i="11"/>
  <c r="D81" i="11"/>
  <c r="H81" i="11"/>
  <c r="B82" i="11"/>
  <c r="F82" i="11"/>
  <c r="J82" i="11"/>
  <c r="D83" i="11"/>
  <c r="H83" i="11"/>
  <c r="B84" i="11"/>
  <c r="F84" i="11"/>
  <c r="J84" i="11"/>
  <c r="D85" i="11"/>
  <c r="H85" i="11"/>
  <c r="B86" i="11"/>
  <c r="F86" i="11"/>
  <c r="J86" i="11"/>
  <c r="D87" i="11"/>
  <c r="H87" i="11"/>
  <c r="B88" i="11"/>
  <c r="F88" i="11"/>
  <c r="J88" i="11"/>
  <c r="B14" i="11"/>
  <c r="B16" i="11"/>
  <c r="I17" i="11"/>
  <c r="I19" i="11"/>
  <c r="I21" i="11"/>
  <c r="G23" i="11"/>
  <c r="G25" i="11"/>
  <c r="E27" i="11"/>
  <c r="D29" i="11"/>
  <c r="C31" i="11"/>
  <c r="C33" i="11"/>
  <c r="J34" i="11"/>
  <c r="J36" i="11"/>
  <c r="J38" i="11"/>
  <c r="G40" i="11"/>
  <c r="G42" i="11"/>
  <c r="F44" i="11"/>
  <c r="E46" i="11"/>
  <c r="K47" i="11"/>
  <c r="F49" i="11"/>
  <c r="I50" i="11"/>
  <c r="D52" i="11"/>
  <c r="I53" i="11"/>
  <c r="B55" i="11"/>
  <c r="E56" i="11"/>
  <c r="F57" i="11"/>
  <c r="F58" i="11"/>
  <c r="G59" i="11"/>
  <c r="G60" i="11"/>
  <c r="E61" i="11"/>
  <c r="C62" i="11"/>
  <c r="K62" i="11"/>
  <c r="I63" i="11"/>
  <c r="G64" i="11"/>
  <c r="E65" i="11"/>
  <c r="C66" i="11"/>
  <c r="K66" i="11"/>
  <c r="I67" i="11"/>
  <c r="G68" i="11"/>
  <c r="E69" i="11"/>
  <c r="C70" i="11"/>
  <c r="K70" i="11"/>
  <c r="I71" i="11"/>
  <c r="D72" i="11"/>
  <c r="H72" i="11"/>
  <c r="B73" i="11"/>
  <c r="F73" i="11"/>
  <c r="J73" i="11"/>
  <c r="D74" i="11"/>
  <c r="H74" i="11"/>
  <c r="B75" i="11"/>
  <c r="F75" i="11"/>
  <c r="J75" i="11"/>
  <c r="D76" i="11"/>
  <c r="H76" i="11"/>
  <c r="B77" i="11"/>
  <c r="F77" i="11"/>
  <c r="J77" i="11"/>
  <c r="D78" i="11"/>
  <c r="H78" i="11"/>
  <c r="B79" i="11"/>
  <c r="F79" i="11"/>
  <c r="J79" i="11"/>
  <c r="D80" i="11"/>
  <c r="H80" i="11"/>
  <c r="B81" i="11"/>
  <c r="F81" i="11"/>
  <c r="J81" i="11"/>
  <c r="D82" i="11"/>
  <c r="H82" i="11"/>
  <c r="B83" i="11"/>
  <c r="F83" i="11"/>
  <c r="J83" i="11"/>
  <c r="D84" i="11"/>
  <c r="H84" i="11"/>
  <c r="B85" i="11"/>
  <c r="F85" i="11"/>
  <c r="J85" i="11"/>
  <c r="D86" i="11"/>
  <c r="H86" i="11"/>
  <c r="B87" i="11"/>
  <c r="F87" i="11"/>
  <c r="J87" i="11"/>
  <c r="D88" i="11"/>
  <c r="H88" i="11"/>
  <c r="B89" i="11"/>
  <c r="K132" i="11"/>
  <c r="G132" i="11"/>
  <c r="C132" i="11"/>
  <c r="I131" i="11"/>
  <c r="E131" i="11"/>
  <c r="K130" i="11"/>
  <c r="G130" i="11"/>
  <c r="C130" i="11"/>
  <c r="I129" i="11"/>
  <c r="E129" i="11"/>
  <c r="K128" i="11"/>
  <c r="G128" i="11"/>
  <c r="C128" i="11"/>
  <c r="I127" i="11"/>
  <c r="E127" i="11"/>
  <c r="K126" i="11"/>
  <c r="G126" i="11"/>
  <c r="C126" i="11"/>
  <c r="I125" i="11"/>
  <c r="E125" i="11"/>
  <c r="K124" i="11"/>
  <c r="G124" i="11"/>
  <c r="C124" i="11"/>
  <c r="I123" i="11"/>
  <c r="E123" i="11"/>
  <c r="K122" i="11"/>
  <c r="G122" i="11"/>
  <c r="C122" i="11"/>
  <c r="I121" i="11"/>
  <c r="E121" i="11"/>
  <c r="K120" i="11"/>
  <c r="G120" i="11"/>
  <c r="C120" i="11"/>
  <c r="I119" i="11"/>
  <c r="E119" i="11"/>
  <c r="K118" i="11"/>
  <c r="G118" i="11"/>
  <c r="C118" i="11"/>
  <c r="I117" i="11"/>
  <c r="E117" i="11"/>
  <c r="K116" i="11"/>
  <c r="G116" i="11"/>
  <c r="C116" i="11"/>
  <c r="I115" i="11"/>
  <c r="E115" i="11"/>
  <c r="K114" i="11"/>
  <c r="G114" i="11"/>
  <c r="C114" i="11"/>
  <c r="I113" i="11"/>
  <c r="E113" i="11"/>
  <c r="K112" i="11"/>
  <c r="G112" i="11"/>
  <c r="C112" i="11"/>
  <c r="I111" i="11"/>
  <c r="E111" i="11"/>
  <c r="K110" i="11"/>
  <c r="G110" i="11"/>
  <c r="C110" i="11"/>
  <c r="I109" i="11"/>
  <c r="E109" i="11"/>
  <c r="K108" i="11"/>
  <c r="G108" i="11"/>
  <c r="C108" i="11"/>
  <c r="I107" i="11"/>
  <c r="E107" i="11"/>
  <c r="K106" i="11"/>
  <c r="G106" i="11"/>
  <c r="C106" i="11"/>
  <c r="I105" i="11"/>
  <c r="E105" i="11"/>
  <c r="K104" i="11"/>
  <c r="G104" i="11"/>
  <c r="C104" i="11"/>
  <c r="I103" i="11"/>
  <c r="E103" i="11"/>
  <c r="K102" i="11"/>
  <c r="G102" i="11"/>
  <c r="C102" i="11"/>
  <c r="I101" i="11"/>
  <c r="E101" i="11"/>
  <c r="K100" i="11"/>
  <c r="G100" i="11"/>
  <c r="C100" i="11"/>
  <c r="I99" i="11"/>
  <c r="E99" i="11"/>
  <c r="K98" i="11"/>
  <c r="G98" i="11"/>
  <c r="C98" i="11"/>
  <c r="I97" i="11"/>
  <c r="E97" i="11"/>
  <c r="K96" i="11"/>
  <c r="G96" i="11"/>
  <c r="C96" i="11"/>
  <c r="I95" i="11"/>
  <c r="E95" i="11"/>
  <c r="K94" i="11"/>
  <c r="G94" i="11"/>
  <c r="C94" i="11"/>
  <c r="I93" i="11"/>
  <c r="E93" i="11"/>
  <c r="K92" i="11"/>
  <c r="G92" i="11"/>
  <c r="C92" i="11"/>
  <c r="I91" i="11"/>
  <c r="E91" i="11"/>
  <c r="K90" i="11"/>
  <c r="G90" i="11"/>
  <c r="C90" i="11"/>
  <c r="I89" i="11"/>
  <c r="E89" i="11"/>
  <c r="I88" i="11"/>
  <c r="K87" i="11"/>
  <c r="C87" i="11"/>
  <c r="E86" i="11"/>
  <c r="G85" i="11"/>
  <c r="I84" i="11"/>
  <c r="K83" i="11"/>
  <c r="C83" i="11"/>
  <c r="E82" i="11"/>
  <c r="G81" i="11"/>
  <c r="I80" i="11"/>
  <c r="K79" i="11"/>
  <c r="C79" i="11"/>
  <c r="E78" i="11"/>
  <c r="G77" i="11"/>
  <c r="I76" i="11"/>
  <c r="K75" i="11"/>
  <c r="C75" i="11"/>
  <c r="E74" i="11"/>
  <c r="G73" i="11"/>
  <c r="I72" i="11"/>
  <c r="K71" i="11"/>
  <c r="E70" i="11"/>
  <c r="I68" i="11"/>
  <c r="C67" i="11"/>
  <c r="G65" i="11"/>
  <c r="K63" i="11"/>
  <c r="E62" i="11"/>
  <c r="I60" i="11"/>
  <c r="I58" i="11"/>
  <c r="H56" i="11"/>
  <c r="K53" i="11"/>
  <c r="C51" i="11"/>
  <c r="E48" i="11"/>
  <c r="J44" i="11"/>
  <c r="C41" i="11"/>
  <c r="E37" i="11"/>
  <c r="G33" i="11"/>
  <c r="I29" i="11"/>
  <c r="B26" i="11"/>
  <c r="B22" i="11"/>
  <c r="E18" i="11"/>
  <c r="G14" i="11"/>
  <c r="I132" i="11"/>
  <c r="E132" i="11"/>
  <c r="K131" i="11"/>
  <c r="G131" i="11"/>
  <c r="C131" i="11"/>
  <c r="I130" i="11"/>
  <c r="E130" i="11"/>
  <c r="K129" i="11"/>
  <c r="G129" i="11"/>
  <c r="C129" i="11"/>
  <c r="I128" i="11"/>
  <c r="E128" i="11"/>
  <c r="K127" i="11"/>
  <c r="G127" i="11"/>
  <c r="C127" i="11"/>
  <c r="I126" i="11"/>
  <c r="E126" i="11"/>
  <c r="K125" i="11"/>
  <c r="G125" i="11"/>
  <c r="C125" i="11"/>
  <c r="I124" i="11"/>
  <c r="E124" i="11"/>
  <c r="K123" i="11"/>
  <c r="G123" i="11"/>
  <c r="C123" i="11"/>
  <c r="I122" i="11"/>
  <c r="E122" i="11"/>
  <c r="K121" i="11"/>
  <c r="G121" i="11"/>
  <c r="C121" i="11"/>
  <c r="I120" i="11"/>
  <c r="E120" i="11"/>
  <c r="K119" i="11"/>
  <c r="G119" i="11"/>
  <c r="C119" i="11"/>
  <c r="I118" i="11"/>
  <c r="E118" i="11"/>
  <c r="K117" i="11"/>
  <c r="G117" i="11"/>
  <c r="C117" i="11"/>
  <c r="I116" i="11"/>
  <c r="E116" i="11"/>
  <c r="K115" i="11"/>
  <c r="G115" i="11"/>
  <c r="C115" i="11"/>
  <c r="I114" i="11"/>
  <c r="E114" i="11"/>
  <c r="K113" i="11"/>
  <c r="G113" i="11"/>
  <c r="C113" i="11"/>
  <c r="I112" i="11"/>
  <c r="E112" i="11"/>
  <c r="K111" i="11"/>
  <c r="G111" i="11"/>
  <c r="C111" i="11"/>
  <c r="I110" i="11"/>
  <c r="E110" i="11"/>
  <c r="K109" i="11"/>
  <c r="G109" i="11"/>
  <c r="C109" i="11"/>
  <c r="I108" i="11"/>
  <c r="E108" i="11"/>
  <c r="K107" i="11"/>
  <c r="G107" i="11"/>
  <c r="C107" i="11"/>
  <c r="I106" i="11"/>
  <c r="E106" i="11"/>
  <c r="K105" i="11"/>
  <c r="G105" i="11"/>
  <c r="C105" i="11"/>
  <c r="I104" i="11"/>
  <c r="E104" i="11"/>
  <c r="K103" i="11"/>
  <c r="G103" i="11"/>
  <c r="C103" i="11"/>
  <c r="I102" i="11"/>
  <c r="E102" i="11"/>
  <c r="K101" i="11"/>
  <c r="G101" i="11"/>
  <c r="C101" i="11"/>
  <c r="I100" i="11"/>
  <c r="E100" i="11"/>
  <c r="K99" i="11"/>
  <c r="G99" i="11"/>
  <c r="C99" i="11"/>
  <c r="I98" i="11"/>
  <c r="E98" i="11"/>
  <c r="K97" i="11"/>
  <c r="G97" i="11"/>
  <c r="C97" i="11"/>
  <c r="I96" i="11"/>
  <c r="E96" i="11"/>
  <c r="K95" i="11"/>
  <c r="G95" i="11"/>
  <c r="C95" i="11"/>
  <c r="I94" i="11"/>
  <c r="E94" i="11"/>
  <c r="K93" i="11"/>
  <c r="G93" i="11"/>
  <c r="C93" i="11"/>
  <c r="I92" i="11"/>
  <c r="E92" i="11"/>
  <c r="K91" i="11"/>
  <c r="G91" i="11"/>
  <c r="C91" i="11"/>
  <c r="I90" i="11"/>
  <c r="E90" i="11"/>
  <c r="K89" i="11"/>
  <c r="G89" i="11"/>
  <c r="C89" i="11"/>
  <c r="E88" i="11"/>
  <c r="G87" i="11"/>
  <c r="I86" i="11"/>
  <c r="K85" i="11"/>
  <c r="C85" i="11"/>
  <c r="E84" i="11"/>
  <c r="G83" i="11"/>
  <c r="I82" i="11"/>
  <c r="K81" i="11"/>
  <c r="C81" i="11"/>
  <c r="E80" i="11"/>
  <c r="G79" i="11"/>
  <c r="I78" i="11"/>
  <c r="K77" i="11"/>
  <c r="C77" i="11"/>
  <c r="E76" i="11"/>
  <c r="G75" i="11"/>
  <c r="I74" i="11"/>
  <c r="K73" i="11"/>
  <c r="C73" i="11"/>
  <c r="E72" i="11"/>
  <c r="C71" i="11"/>
  <c r="G69" i="11"/>
  <c r="K67" i="11"/>
  <c r="E66" i="11"/>
  <c r="I64" i="11"/>
  <c r="C63" i="11"/>
  <c r="G61" i="11"/>
  <c r="J59" i="11"/>
  <c r="H57" i="11"/>
  <c r="F55" i="11"/>
  <c r="H52" i="11"/>
  <c r="I49" i="11"/>
  <c r="J46" i="11"/>
  <c r="C43" i="11"/>
  <c r="C39" i="11"/>
  <c r="E35" i="11"/>
  <c r="H31" i="11"/>
  <c r="I27" i="11"/>
  <c r="B24" i="11"/>
  <c r="E20" i="11"/>
  <c r="F16" i="11"/>
  <c r="C60" i="11"/>
  <c r="I59" i="11"/>
  <c r="E59" i="11"/>
  <c r="K58" i="11"/>
  <c r="G58" i="11"/>
  <c r="C58" i="11"/>
  <c r="I57" i="11"/>
  <c r="E57" i="11"/>
  <c r="K56" i="11"/>
  <c r="G56" i="11"/>
  <c r="C56" i="11"/>
  <c r="I55" i="11"/>
  <c r="C55" i="11"/>
  <c r="H54" i="11"/>
  <c r="C54" i="11"/>
  <c r="G53" i="11"/>
  <c r="B53" i="11"/>
  <c r="G52" i="11"/>
  <c r="K51" i="11"/>
  <c r="F51" i="11"/>
  <c r="K50" i="11"/>
  <c r="E50" i="11"/>
  <c r="J49" i="11"/>
  <c r="E49" i="11"/>
  <c r="I48" i="11"/>
  <c r="D48" i="11"/>
  <c r="I47" i="11"/>
  <c r="C47" i="11"/>
  <c r="F46" i="11"/>
  <c r="I45" i="11"/>
  <c r="K44" i="11"/>
  <c r="E44" i="11"/>
  <c r="H43" i="11"/>
  <c r="J42" i="11"/>
  <c r="C42" i="11"/>
  <c r="G41" i="11"/>
  <c r="I40" i="11"/>
  <c r="B40" i="11"/>
  <c r="E39" i="11"/>
  <c r="G38" i="11"/>
  <c r="K37" i="11"/>
  <c r="D37" i="11"/>
  <c r="F36" i="11"/>
  <c r="I35" i="11"/>
  <c r="C35" i="11"/>
  <c r="E34" i="11"/>
  <c r="H33" i="11"/>
  <c r="K32" i="11"/>
  <c r="C32" i="11"/>
  <c r="G31" i="11"/>
  <c r="J30" i="11"/>
  <c r="B30" i="11"/>
  <c r="E29" i="11"/>
  <c r="I28" i="11"/>
  <c r="K27" i="11"/>
  <c r="D27" i="11"/>
  <c r="G26" i="11"/>
  <c r="I25" i="11"/>
  <c r="C25" i="11"/>
  <c r="F24" i="11"/>
  <c r="H23" i="11"/>
  <c r="K22" i="11"/>
  <c r="E22" i="11"/>
  <c r="G21" i="11"/>
  <c r="J20" i="11"/>
  <c r="C20" i="11"/>
  <c r="E19" i="11"/>
  <c r="I18" i="11"/>
  <c r="B18" i="11"/>
  <c r="G6" i="11" s="1"/>
  <c r="D17" i="11"/>
  <c r="G16" i="11"/>
  <c r="K15" i="11"/>
  <c r="C15" i="11"/>
  <c r="F14" i="11"/>
  <c r="F13" i="11"/>
  <c r="J13" i="11"/>
  <c r="D14" i="11"/>
  <c r="H14" i="11"/>
  <c r="B15" i="11"/>
  <c r="F15" i="11"/>
  <c r="J15" i="11"/>
  <c r="D16" i="11"/>
  <c r="H16" i="11"/>
  <c r="B17" i="11"/>
  <c r="F17" i="11"/>
  <c r="J17" i="11"/>
  <c r="D18" i="11"/>
  <c r="H18" i="11"/>
  <c r="B19" i="11"/>
  <c r="F19" i="11"/>
  <c r="J19" i="11"/>
  <c r="D20" i="11"/>
  <c r="H20" i="11"/>
  <c r="B21" i="11"/>
  <c r="F21" i="11"/>
  <c r="J21" i="11"/>
  <c r="D22" i="11"/>
  <c r="H22" i="11"/>
  <c r="B23" i="11"/>
  <c r="F23" i="11"/>
  <c r="J23" i="11"/>
  <c r="D24" i="11"/>
  <c r="H24" i="11"/>
  <c r="B25" i="11"/>
  <c r="F25" i="11"/>
  <c r="J25" i="11"/>
  <c r="D26" i="11"/>
  <c r="H26" i="11"/>
  <c r="B27" i="11"/>
  <c r="F27" i="11"/>
  <c r="J27" i="11"/>
  <c r="D28" i="11"/>
  <c r="H28" i="11"/>
  <c r="B29" i="11"/>
  <c r="F29" i="11"/>
  <c r="J29" i="11"/>
  <c r="D30" i="11"/>
  <c r="H30" i="11"/>
  <c r="B31" i="11"/>
  <c r="F31" i="11"/>
  <c r="J31" i="11"/>
  <c r="D32" i="11"/>
  <c r="H32" i="11"/>
  <c r="B33" i="11"/>
  <c r="F33" i="11"/>
  <c r="J33" i="11"/>
  <c r="D34" i="11"/>
  <c r="H34" i="11"/>
  <c r="B35" i="11"/>
  <c r="F35" i="11"/>
  <c r="J35" i="11"/>
  <c r="D36" i="11"/>
  <c r="H36" i="11"/>
  <c r="B37" i="11"/>
  <c r="F37" i="11"/>
  <c r="J37" i="11"/>
  <c r="D38" i="11"/>
  <c r="H38" i="11"/>
  <c r="B39" i="11"/>
  <c r="F39" i="11"/>
  <c r="J39" i="11"/>
  <c r="D40" i="11"/>
  <c r="H40" i="11"/>
  <c r="B41" i="11"/>
  <c r="F41" i="11"/>
  <c r="J41" i="11"/>
  <c r="D42" i="11"/>
  <c r="H42" i="11"/>
  <c r="B43" i="11"/>
  <c r="F43" i="11"/>
  <c r="J43" i="11"/>
  <c r="D44" i="11"/>
  <c r="H44" i="11"/>
  <c r="B45" i="11"/>
  <c r="F45" i="11"/>
  <c r="J45" i="11"/>
  <c r="D46" i="11"/>
  <c r="H46" i="11"/>
  <c r="B47" i="11"/>
  <c r="H13" i="11"/>
  <c r="C14" i="11"/>
  <c r="I14" i="11"/>
  <c r="D15" i="11"/>
  <c r="I15" i="11"/>
  <c r="E16" i="11"/>
  <c r="J16" i="11"/>
  <c r="E17" i="11"/>
  <c r="K17" i="11"/>
  <c r="F18" i="11"/>
  <c r="K18" i="11"/>
  <c r="G19" i="11"/>
  <c r="B20" i="11"/>
  <c r="G20" i="11"/>
  <c r="C21" i="11"/>
  <c r="H21" i="11"/>
  <c r="C22" i="11"/>
  <c r="I22" i="11"/>
  <c r="D23" i="11"/>
  <c r="I23" i="11"/>
  <c r="E24" i="11"/>
  <c r="J24" i="11"/>
  <c r="E25" i="11"/>
  <c r="K25" i="11"/>
  <c r="F26" i="11"/>
  <c r="K26" i="11"/>
  <c r="G27" i="11"/>
  <c r="B28" i="11"/>
  <c r="G28" i="11"/>
  <c r="C29" i="11"/>
  <c r="H29" i="11"/>
  <c r="C30" i="11"/>
  <c r="I30" i="11"/>
  <c r="D31" i="11"/>
  <c r="I31" i="11"/>
  <c r="E32" i="11"/>
  <c r="J32" i="11"/>
  <c r="E33" i="11"/>
  <c r="K33" i="11"/>
  <c r="F34" i="11"/>
  <c r="K34" i="11"/>
  <c r="G35" i="11"/>
  <c r="B36" i="11"/>
  <c r="G36" i="11"/>
  <c r="C37" i="11"/>
  <c r="H37" i="11"/>
  <c r="C38" i="11"/>
  <c r="I38" i="11"/>
  <c r="D39" i="11"/>
  <c r="I39" i="11"/>
  <c r="E40" i="11"/>
  <c r="J40" i="11"/>
  <c r="E41" i="11"/>
  <c r="K41" i="11"/>
  <c r="F42" i="11"/>
  <c r="K42" i="11"/>
  <c r="G43" i="11"/>
  <c r="B44" i="11"/>
  <c r="G44" i="11"/>
  <c r="C45" i="11"/>
  <c r="H45" i="11"/>
  <c r="C46" i="11"/>
  <c r="I46" i="11"/>
  <c r="D47" i="11"/>
  <c r="H47" i="11"/>
  <c r="B48" i="11"/>
  <c r="F48" i="11"/>
  <c r="J48" i="11"/>
  <c r="D49" i="11"/>
  <c r="H49" i="11"/>
  <c r="B50" i="11"/>
  <c r="F50" i="11"/>
  <c r="J50" i="11"/>
  <c r="D51" i="11"/>
  <c r="H51" i="11"/>
  <c r="B52" i="11"/>
  <c r="F52" i="11"/>
  <c r="J52" i="11"/>
  <c r="D53" i="11"/>
  <c r="H53" i="11"/>
  <c r="B54" i="11"/>
  <c r="F54" i="11"/>
  <c r="J54" i="11"/>
  <c r="D55" i="11"/>
  <c r="H55" i="11"/>
  <c r="B7" i="9" l="1"/>
  <c r="K15" i="9" s="1"/>
  <c r="B8" i="9"/>
  <c r="B18" i="9"/>
  <c r="G6" i="9" s="1"/>
  <c r="E18" i="9"/>
  <c r="F19" i="9"/>
  <c r="G19" i="9"/>
  <c r="D20" i="9"/>
  <c r="I20" i="9"/>
  <c r="C21" i="9"/>
  <c r="G21" i="9"/>
  <c r="D22" i="9"/>
  <c r="E22" i="9"/>
  <c r="H22" i="9"/>
  <c r="D23" i="9"/>
  <c r="H23" i="9"/>
  <c r="K23" i="9"/>
  <c r="F24" i="9"/>
  <c r="B25" i="9"/>
  <c r="D25" i="9"/>
  <c r="K25" i="9"/>
  <c r="B26" i="9"/>
  <c r="F26" i="9"/>
  <c r="C27" i="9"/>
  <c r="F27" i="9"/>
  <c r="K27" i="9"/>
  <c r="D28" i="9"/>
  <c r="I28" i="9"/>
  <c r="B29" i="9"/>
  <c r="H29" i="9"/>
  <c r="B30" i="9"/>
  <c r="D30" i="9"/>
  <c r="J30" i="9"/>
  <c r="C31" i="9"/>
  <c r="H31" i="9"/>
  <c r="D32" i="9"/>
  <c r="F32" i="9"/>
  <c r="J32" i="9"/>
  <c r="B33" i="9"/>
  <c r="G33" i="9"/>
  <c r="J33" i="9"/>
  <c r="K33" i="9"/>
  <c r="F34" i="9"/>
  <c r="H34" i="9"/>
  <c r="B35" i="9"/>
  <c r="F35" i="9"/>
  <c r="H35" i="9"/>
  <c r="K35" i="9"/>
  <c r="F36" i="9"/>
  <c r="H36" i="9"/>
  <c r="I36" i="9"/>
  <c r="D37" i="9"/>
  <c r="G37" i="9"/>
  <c r="J37" i="9"/>
  <c r="D38" i="9"/>
  <c r="H38" i="9"/>
  <c r="I38" i="9"/>
  <c r="D39" i="9"/>
  <c r="F39" i="9"/>
  <c r="H39" i="9"/>
  <c r="D40" i="9"/>
  <c r="E40" i="9"/>
  <c r="I40" i="9"/>
  <c r="B41" i="9"/>
  <c r="F41" i="9"/>
  <c r="G41" i="9"/>
  <c r="B42" i="9"/>
  <c r="E42" i="9"/>
  <c r="F42" i="9"/>
  <c r="B43" i="9"/>
  <c r="C43" i="9"/>
  <c r="G43" i="9"/>
  <c r="K43" i="9"/>
  <c r="D44" i="9"/>
  <c r="F44" i="9"/>
  <c r="B45" i="9"/>
  <c r="C45" i="9"/>
  <c r="D45" i="9"/>
  <c r="J45" i="9"/>
  <c r="B46" i="9"/>
  <c r="E46" i="9"/>
  <c r="I46" i="9"/>
  <c r="C47" i="9"/>
  <c r="D47" i="9"/>
  <c r="I47" i="9"/>
  <c r="J47" i="9"/>
  <c r="B48" i="9"/>
  <c r="F48" i="9"/>
  <c r="G48" i="9"/>
  <c r="J48" i="9"/>
  <c r="B49" i="9"/>
  <c r="E49" i="9"/>
  <c r="F49" i="9"/>
  <c r="J49" i="9"/>
  <c r="B50" i="9"/>
  <c r="C50" i="9"/>
  <c r="G50" i="9"/>
  <c r="H50" i="9"/>
  <c r="K50" i="9"/>
  <c r="D51" i="9"/>
  <c r="F51" i="9"/>
  <c r="H51" i="9"/>
  <c r="B52" i="9"/>
  <c r="C52" i="9"/>
  <c r="D52" i="9"/>
  <c r="H52" i="9"/>
  <c r="J52" i="9"/>
  <c r="B53" i="9"/>
  <c r="E53" i="9"/>
  <c r="H53" i="9"/>
  <c r="I53" i="9"/>
  <c r="C54" i="9"/>
  <c r="D54" i="9"/>
  <c r="F54" i="9"/>
  <c r="J54" i="9"/>
  <c r="K54" i="9"/>
  <c r="D55" i="9"/>
  <c r="F55" i="9"/>
  <c r="I55" i="9"/>
  <c r="J55" i="9"/>
  <c r="C56" i="9"/>
  <c r="D56" i="9"/>
  <c r="E56" i="9"/>
  <c r="H56" i="9"/>
  <c r="I56" i="9"/>
  <c r="K56" i="9"/>
  <c r="C57" i="9"/>
  <c r="E57" i="9"/>
  <c r="F57" i="9"/>
  <c r="I57" i="9"/>
  <c r="J57" i="9"/>
  <c r="K57" i="9"/>
  <c r="D58" i="9"/>
  <c r="E58" i="9"/>
  <c r="G58" i="9"/>
  <c r="I58" i="9"/>
  <c r="K58" i="9"/>
  <c r="B59" i="9"/>
  <c r="E59" i="9"/>
  <c r="F59" i="9"/>
  <c r="G59" i="9"/>
  <c r="J59" i="9"/>
  <c r="K59" i="9"/>
  <c r="C60" i="9"/>
  <c r="E60" i="9"/>
  <c r="G60" i="9"/>
  <c r="H60" i="9"/>
  <c r="K60" i="9"/>
  <c r="B61" i="9"/>
  <c r="C61" i="9"/>
  <c r="F61" i="9"/>
  <c r="G61" i="9"/>
  <c r="I61" i="9"/>
  <c r="K61" i="9"/>
  <c r="C62" i="9"/>
  <c r="D62" i="9"/>
  <c r="G62" i="9"/>
  <c r="H62" i="9"/>
  <c r="I62" i="9"/>
  <c r="B63" i="9"/>
  <c r="C63" i="9"/>
  <c r="E63" i="9"/>
  <c r="G63" i="9"/>
  <c r="I63" i="9"/>
  <c r="J63" i="9"/>
  <c r="C64" i="9"/>
  <c r="D64" i="9"/>
  <c r="E64" i="9"/>
  <c r="H64" i="9"/>
  <c r="I64" i="9"/>
  <c r="K64" i="9"/>
  <c r="C65" i="9"/>
  <c r="E65" i="9"/>
  <c r="F65" i="9"/>
  <c r="I65" i="9"/>
  <c r="J65" i="9"/>
  <c r="K65" i="9"/>
  <c r="D66" i="9"/>
  <c r="E66" i="9"/>
  <c r="G66" i="9"/>
  <c r="I66" i="9"/>
  <c r="K66" i="9"/>
  <c r="B67" i="9"/>
  <c r="E67" i="9"/>
  <c r="F67" i="9"/>
  <c r="G67" i="9"/>
  <c r="J67" i="9"/>
  <c r="K67" i="9"/>
  <c r="C68" i="9"/>
  <c r="E68" i="9"/>
  <c r="G68" i="9"/>
  <c r="H68" i="9"/>
  <c r="K68" i="9"/>
  <c r="B69" i="9"/>
  <c r="C69" i="9"/>
  <c r="F69" i="9"/>
  <c r="G69" i="9"/>
  <c r="I69" i="9"/>
  <c r="K69" i="9"/>
  <c r="C70" i="9"/>
  <c r="D70" i="9"/>
  <c r="G70" i="9"/>
  <c r="H70" i="9"/>
  <c r="I70" i="9"/>
  <c r="B71" i="9"/>
  <c r="C71" i="9"/>
  <c r="E71" i="9"/>
  <c r="G71" i="9"/>
  <c r="I71" i="9"/>
  <c r="J71" i="9"/>
  <c r="C72" i="9"/>
  <c r="D72" i="9"/>
  <c r="E72" i="9"/>
  <c r="H72" i="9"/>
  <c r="I72" i="9"/>
  <c r="K72" i="9"/>
  <c r="C73" i="9"/>
  <c r="E73" i="9"/>
  <c r="F73" i="9"/>
  <c r="I73" i="9"/>
  <c r="J73" i="9"/>
  <c r="K73" i="9"/>
  <c r="D74" i="9"/>
  <c r="E74" i="9"/>
  <c r="G74" i="9"/>
  <c r="I74" i="9"/>
  <c r="K74" i="9"/>
  <c r="B75" i="9"/>
  <c r="E75" i="9"/>
  <c r="F75" i="9"/>
  <c r="G75" i="9"/>
  <c r="J75" i="9"/>
  <c r="K75" i="9"/>
  <c r="C76" i="9"/>
  <c r="E76" i="9"/>
  <c r="G76" i="9"/>
  <c r="H76" i="9"/>
  <c r="K76" i="9"/>
  <c r="B77" i="9"/>
  <c r="C77" i="9"/>
  <c r="F77" i="9"/>
  <c r="G77" i="9"/>
  <c r="I77" i="9"/>
  <c r="J77" i="9"/>
  <c r="K77" i="9"/>
  <c r="C78" i="9"/>
  <c r="D78" i="9"/>
  <c r="E78" i="9"/>
  <c r="G78" i="9"/>
  <c r="H78" i="9"/>
  <c r="I78" i="9"/>
  <c r="K78" i="9"/>
  <c r="B79" i="9"/>
  <c r="C79" i="9"/>
  <c r="E79" i="9"/>
  <c r="F79" i="9"/>
  <c r="G79" i="9"/>
  <c r="I79" i="9"/>
  <c r="J79" i="9"/>
  <c r="K79" i="9"/>
  <c r="C80" i="9"/>
  <c r="D80" i="9"/>
  <c r="E80" i="9"/>
  <c r="G80" i="9"/>
  <c r="H80" i="9"/>
  <c r="I80" i="9"/>
  <c r="K80" i="9"/>
  <c r="B81" i="9"/>
  <c r="C81" i="9"/>
  <c r="E81" i="9"/>
  <c r="F81" i="9"/>
  <c r="G81" i="9"/>
  <c r="I81" i="9"/>
  <c r="J81" i="9"/>
  <c r="K81" i="9"/>
  <c r="C82" i="9"/>
  <c r="D82" i="9"/>
  <c r="E82" i="9"/>
  <c r="G82" i="9"/>
  <c r="H82" i="9"/>
  <c r="I82" i="9"/>
  <c r="K82" i="9"/>
  <c r="B83" i="9"/>
  <c r="C83" i="9"/>
  <c r="E83" i="9"/>
  <c r="F83" i="9"/>
  <c r="G83" i="9"/>
  <c r="I83" i="9"/>
  <c r="J83" i="9"/>
  <c r="K83" i="9"/>
  <c r="C84" i="9"/>
  <c r="D84" i="9"/>
  <c r="E84" i="9"/>
  <c r="G84" i="9"/>
  <c r="H84" i="9"/>
  <c r="I84" i="9"/>
  <c r="K84" i="9"/>
  <c r="B85" i="9"/>
  <c r="C85" i="9"/>
  <c r="E85" i="9"/>
  <c r="F85" i="9"/>
  <c r="G85" i="9"/>
  <c r="I85" i="9"/>
  <c r="J85" i="9"/>
  <c r="K85" i="9"/>
  <c r="B86" i="9"/>
  <c r="C86" i="9"/>
  <c r="D86" i="9"/>
  <c r="E86" i="9"/>
  <c r="F86" i="9"/>
  <c r="G86" i="9"/>
  <c r="H86" i="9"/>
  <c r="I86" i="9"/>
  <c r="J86" i="9"/>
  <c r="K86" i="9"/>
  <c r="B87" i="9"/>
  <c r="C87" i="9"/>
  <c r="D87" i="9"/>
  <c r="E87" i="9"/>
  <c r="F87" i="9"/>
  <c r="G87" i="9"/>
  <c r="H87" i="9"/>
  <c r="I87" i="9"/>
  <c r="J87" i="9"/>
  <c r="K87" i="9"/>
  <c r="B88" i="9"/>
  <c r="C88" i="9"/>
  <c r="D88" i="9"/>
  <c r="E88" i="9"/>
  <c r="F88" i="9"/>
  <c r="G88" i="9"/>
  <c r="H88" i="9"/>
  <c r="I88" i="9"/>
  <c r="J88" i="9"/>
  <c r="K88" i="9"/>
  <c r="B89" i="9"/>
  <c r="C89" i="9"/>
  <c r="D89" i="9"/>
  <c r="E89" i="9"/>
  <c r="F89" i="9"/>
  <c r="G89" i="9"/>
  <c r="H89" i="9"/>
  <c r="I89" i="9"/>
  <c r="J89" i="9"/>
  <c r="K89" i="9"/>
  <c r="B90" i="9"/>
  <c r="C90" i="9"/>
  <c r="D90" i="9"/>
  <c r="E90" i="9"/>
  <c r="F90" i="9"/>
  <c r="G90" i="9"/>
  <c r="H90" i="9"/>
  <c r="I90" i="9"/>
  <c r="J90" i="9"/>
  <c r="K90" i="9"/>
  <c r="B91" i="9"/>
  <c r="C91" i="9"/>
  <c r="D91" i="9"/>
  <c r="E91" i="9"/>
  <c r="F91" i="9"/>
  <c r="G91" i="9"/>
  <c r="H91" i="9"/>
  <c r="I91" i="9"/>
  <c r="J91" i="9"/>
  <c r="K91" i="9"/>
  <c r="B92" i="9"/>
  <c r="C92" i="9"/>
  <c r="D92" i="9"/>
  <c r="E92" i="9"/>
  <c r="F92" i="9"/>
  <c r="G92" i="9"/>
  <c r="H92" i="9"/>
  <c r="I92" i="9"/>
  <c r="J92" i="9"/>
  <c r="K92" i="9"/>
  <c r="B93" i="9"/>
  <c r="F17" i="9" l="1"/>
  <c r="J31" i="9"/>
  <c r="I30" i="9"/>
  <c r="D29" i="9"/>
  <c r="B28" i="9"/>
  <c r="J26" i="9"/>
  <c r="F25" i="9"/>
  <c r="E24" i="9"/>
  <c r="C23" i="9"/>
  <c r="H21" i="9"/>
  <c r="F20" i="9"/>
  <c r="B19" i="9"/>
  <c r="J16" i="9"/>
  <c r="D16" i="9"/>
  <c r="G13" i="9"/>
  <c r="D15" i="9"/>
  <c r="D17" i="9"/>
  <c r="H18" i="9"/>
  <c r="B20" i="9"/>
  <c r="B21" i="9"/>
  <c r="J21" i="9"/>
  <c r="J22" i="9"/>
  <c r="J23" i="9"/>
  <c r="I24" i="9"/>
  <c r="J25" i="9"/>
  <c r="H26" i="9"/>
  <c r="G27" i="9"/>
  <c r="H28" i="9"/>
  <c r="G29" i="9"/>
  <c r="E30" i="9"/>
  <c r="F31" i="9"/>
  <c r="E32" i="9"/>
  <c r="D33" i="9"/>
  <c r="E34" i="9"/>
  <c r="C35" i="9"/>
  <c r="B36" i="9"/>
  <c r="C37" i="9"/>
  <c r="B38" i="9"/>
  <c r="J38" i="9"/>
  <c r="K39" i="9"/>
  <c r="J40" i="9"/>
  <c r="J41" i="9"/>
  <c r="J42" i="9"/>
  <c r="H43" i="9"/>
  <c r="H44" i="9"/>
  <c r="H45" i="9"/>
  <c r="H46" i="9"/>
  <c r="F47" i="9"/>
  <c r="D48" i="9"/>
  <c r="K48" i="9"/>
  <c r="H49" i="9"/>
  <c r="F50" i="9"/>
  <c r="B51" i="9"/>
  <c r="I51" i="9"/>
  <c r="G52" i="9"/>
  <c r="D53" i="9"/>
  <c r="J53" i="9"/>
  <c r="H54" i="9"/>
  <c r="E55" i="9"/>
  <c r="K55" i="9"/>
  <c r="G56" i="9"/>
  <c r="B57" i="9"/>
  <c r="G57" i="9"/>
  <c r="C58" i="9"/>
  <c r="H58" i="9"/>
  <c r="C59" i="9"/>
  <c r="I59" i="9"/>
  <c r="D60" i="9"/>
  <c r="I60" i="9"/>
  <c r="E61" i="9"/>
  <c r="J61" i="9"/>
  <c r="E62" i="9"/>
  <c r="K62" i="9"/>
  <c r="F63" i="9"/>
  <c r="K63" i="9"/>
  <c r="G64" i="9"/>
  <c r="B65" i="9"/>
  <c r="G65" i="9"/>
  <c r="C66" i="9"/>
  <c r="H66" i="9"/>
  <c r="C67" i="9"/>
  <c r="I67" i="9"/>
  <c r="D68" i="9"/>
  <c r="I68" i="9"/>
  <c r="E69" i="9"/>
  <c r="J69" i="9"/>
  <c r="E70" i="9"/>
  <c r="K70" i="9"/>
  <c r="F71" i="9"/>
  <c r="K71" i="9"/>
  <c r="G72" i="9"/>
  <c r="B73" i="9"/>
  <c r="G73" i="9"/>
  <c r="C74" i="9"/>
  <c r="H74" i="9"/>
  <c r="C75" i="9"/>
  <c r="I75" i="9"/>
  <c r="D76" i="9"/>
  <c r="I76" i="9"/>
  <c r="E77" i="9"/>
  <c r="H19" i="9"/>
  <c r="J18" i="9"/>
  <c r="K17" i="9"/>
  <c r="F16" i="9"/>
  <c r="C15" i="9"/>
  <c r="E14" i="9"/>
  <c r="B14" i="9"/>
  <c r="G17" i="9"/>
  <c r="I16" i="9"/>
  <c r="J15" i="9"/>
  <c r="I14" i="9"/>
  <c r="J13" i="9"/>
  <c r="F15" i="9"/>
  <c r="H14" i="9"/>
  <c r="H13" i="9"/>
  <c r="H85" i="9"/>
  <c r="D85" i="9"/>
  <c r="J84" i="9"/>
  <c r="F84" i="9"/>
  <c r="B84" i="9"/>
  <c r="H83" i="9"/>
  <c r="D83" i="9"/>
  <c r="J82" i="9"/>
  <c r="F82" i="9"/>
  <c r="B82" i="9"/>
  <c r="H81" i="9"/>
  <c r="D81" i="9"/>
  <c r="J80" i="9"/>
  <c r="F80" i="9"/>
  <c r="B80" i="9"/>
  <c r="H79" i="9"/>
  <c r="D79" i="9"/>
  <c r="J78" i="9"/>
  <c r="F78" i="9"/>
  <c r="B78" i="9"/>
  <c r="H77" i="9"/>
  <c r="D77" i="9"/>
  <c r="J76" i="9"/>
  <c r="F76" i="9"/>
  <c r="B76" i="9"/>
  <c r="H75" i="9"/>
  <c r="D75" i="9"/>
  <c r="J74" i="9"/>
  <c r="F74" i="9"/>
  <c r="B74" i="9"/>
  <c r="H73" i="9"/>
  <c r="D73" i="9"/>
  <c r="J72" i="9"/>
  <c r="F72" i="9"/>
  <c r="B72" i="9"/>
  <c r="H71" i="9"/>
  <c r="D71" i="9"/>
  <c r="J70" i="9"/>
  <c r="F70" i="9"/>
  <c r="B70" i="9"/>
  <c r="H69" i="9"/>
  <c r="D69" i="9"/>
  <c r="J68" i="9"/>
  <c r="F68" i="9"/>
  <c r="B68" i="9"/>
  <c r="H67" i="9"/>
  <c r="D67" i="9"/>
  <c r="J66" i="9"/>
  <c r="F66" i="9"/>
  <c r="B66" i="9"/>
  <c r="H65" i="9"/>
  <c r="D65" i="9"/>
  <c r="J64" i="9"/>
  <c r="F64" i="9"/>
  <c r="B64" i="9"/>
  <c r="H63" i="9"/>
  <c r="D63" i="9"/>
  <c r="J62" i="9"/>
  <c r="F62" i="9"/>
  <c r="B62" i="9"/>
  <c r="H61" i="9"/>
  <c r="D61" i="9"/>
  <c r="J60" i="9"/>
  <c r="F60" i="9"/>
  <c r="B60" i="9"/>
  <c r="H59" i="9"/>
  <c r="D59" i="9"/>
  <c r="J58" i="9"/>
  <c r="F58" i="9"/>
  <c r="B58" i="9"/>
  <c r="H57" i="9"/>
  <c r="D57" i="9"/>
  <c r="J56" i="9"/>
  <c r="F56" i="9"/>
  <c r="B56" i="9"/>
  <c r="H55" i="9"/>
  <c r="B55" i="9"/>
  <c r="G54" i="9"/>
  <c r="B54" i="9"/>
  <c r="F53" i="9"/>
  <c r="K52" i="9"/>
  <c r="F52" i="9"/>
  <c r="J51" i="9"/>
  <c r="E51" i="9"/>
  <c r="J50" i="9"/>
  <c r="D50" i="9"/>
  <c r="I49" i="9"/>
  <c r="D49" i="9"/>
  <c r="H48" i="9"/>
  <c r="C48" i="9"/>
  <c r="H47" i="9"/>
  <c r="J46" i="9"/>
  <c r="D46" i="9"/>
  <c r="G45" i="9"/>
  <c r="I44" i="9"/>
  <c r="B44" i="9"/>
  <c r="F43" i="9"/>
  <c r="H42" i="9"/>
  <c r="K41" i="9"/>
  <c r="D41" i="9"/>
  <c r="F40" i="9"/>
  <c r="J39" i="9"/>
  <c r="C39" i="9"/>
  <c r="E38" i="9"/>
  <c r="H37" i="9"/>
  <c r="B37" i="9"/>
  <c r="D36" i="9"/>
  <c r="G35" i="9"/>
  <c r="J34" i="9"/>
  <c r="B34" i="9"/>
  <c r="F33" i="9"/>
  <c r="I32" i="9"/>
  <c r="K31" i="9"/>
  <c r="D31" i="9"/>
  <c r="H30" i="9"/>
  <c r="J29" i="9"/>
  <c r="C29" i="9"/>
  <c r="F28" i="9"/>
  <c r="H27" i="9"/>
  <c r="B27" i="9"/>
  <c r="E26" i="9"/>
  <c r="G25" i="9"/>
  <c r="J24" i="9"/>
  <c r="D24" i="9"/>
  <c r="F23" i="9"/>
  <c r="I22" i="9"/>
  <c r="B22" i="9"/>
  <c r="D21" i="9"/>
  <c r="H20" i="9"/>
  <c r="K19" i="9"/>
  <c r="C19" i="9"/>
  <c r="F18" i="9"/>
  <c r="J17" i="9"/>
  <c r="B17" i="9"/>
  <c r="E16" i="9"/>
  <c r="H15" i="9"/>
  <c r="J14" i="9"/>
  <c r="D14" i="9"/>
  <c r="I13" i="9"/>
  <c r="C14" i="9"/>
  <c r="G14" i="9"/>
  <c r="K14" i="9"/>
  <c r="E15" i="9"/>
  <c r="I15" i="9"/>
  <c r="C16" i="9"/>
  <c r="G16" i="9"/>
  <c r="K16" i="9"/>
  <c r="E17" i="9"/>
  <c r="I17" i="9"/>
  <c r="C18" i="9"/>
  <c r="G18" i="9"/>
  <c r="K18" i="9"/>
  <c r="E19" i="9"/>
  <c r="I19" i="9"/>
  <c r="C20" i="9"/>
  <c r="G20" i="9"/>
  <c r="K20" i="9"/>
  <c r="E21" i="9"/>
  <c r="I21" i="9"/>
  <c r="C22" i="9"/>
  <c r="G22" i="9"/>
  <c r="K22" i="9"/>
  <c r="E23" i="9"/>
  <c r="I23" i="9"/>
  <c r="C24" i="9"/>
  <c r="G24" i="9"/>
  <c r="K24" i="9"/>
  <c r="E25" i="9"/>
  <c r="I25" i="9"/>
  <c r="C26" i="9"/>
  <c r="G26" i="9"/>
  <c r="K26" i="9"/>
  <c r="E27" i="9"/>
  <c r="I27" i="9"/>
  <c r="C28" i="9"/>
  <c r="G28" i="9"/>
  <c r="K28" i="9"/>
  <c r="E29" i="9"/>
  <c r="I29" i="9"/>
  <c r="C30" i="9"/>
  <c r="G30" i="9"/>
  <c r="K30" i="9"/>
  <c r="E31" i="9"/>
  <c r="I31" i="9"/>
  <c r="C32" i="9"/>
  <c r="G32" i="9"/>
  <c r="K32" i="9"/>
  <c r="E33" i="9"/>
  <c r="I33" i="9"/>
  <c r="C34" i="9"/>
  <c r="G34" i="9"/>
  <c r="K34" i="9"/>
  <c r="E35" i="9"/>
  <c r="I35" i="9"/>
  <c r="C36" i="9"/>
  <c r="G36" i="9"/>
  <c r="K36" i="9"/>
  <c r="E37" i="9"/>
  <c r="I37" i="9"/>
  <c r="C38" i="9"/>
  <c r="G38" i="9"/>
  <c r="K38" i="9"/>
  <c r="E39" i="9"/>
  <c r="I39" i="9"/>
  <c r="C40" i="9"/>
  <c r="G40" i="9"/>
  <c r="K40" i="9"/>
  <c r="E41" i="9"/>
  <c r="I41" i="9"/>
  <c r="C42" i="9"/>
  <c r="G42" i="9"/>
  <c r="K42" i="9"/>
  <c r="E43" i="9"/>
  <c r="I43" i="9"/>
  <c r="C44" i="9"/>
  <c r="G44" i="9"/>
  <c r="K44" i="9"/>
  <c r="E45" i="9"/>
  <c r="I45" i="9"/>
  <c r="C46" i="9"/>
  <c r="G46" i="9"/>
  <c r="K46" i="9"/>
  <c r="E47" i="9"/>
  <c r="F13" i="9"/>
  <c r="K13" i="9"/>
  <c r="F14" i="9"/>
  <c r="B15" i="9"/>
  <c r="G15" i="9"/>
  <c r="B16" i="9"/>
  <c r="H16" i="9"/>
  <c r="C17" i="9"/>
  <c r="H17" i="9"/>
  <c r="D18" i="9"/>
  <c r="I18" i="9"/>
  <c r="D19" i="9"/>
  <c r="J19" i="9"/>
  <c r="E20" i="9"/>
  <c r="J20" i="9"/>
  <c r="F21" i="9"/>
  <c r="K21" i="9"/>
  <c r="F22" i="9"/>
  <c r="B23" i="9"/>
  <c r="G23" i="9"/>
  <c r="B24" i="9"/>
  <c r="H24" i="9"/>
  <c r="C25" i="9"/>
  <c r="H25" i="9"/>
  <c r="D26" i="9"/>
  <c r="I26" i="9"/>
  <c r="D27" i="9"/>
  <c r="J27" i="9"/>
  <c r="E28" i="9"/>
  <c r="J28" i="9"/>
  <c r="F29" i="9"/>
  <c r="K29" i="9"/>
  <c r="F30" i="9"/>
  <c r="B31" i="9"/>
  <c r="G31" i="9"/>
  <c r="B32" i="9"/>
  <c r="H32" i="9"/>
  <c r="C33" i="9"/>
  <c r="H33" i="9"/>
  <c r="D34" i="9"/>
  <c r="I34" i="9"/>
  <c r="D35" i="9"/>
  <c r="J35" i="9"/>
  <c r="E36" i="9"/>
  <c r="J36" i="9"/>
  <c r="F37" i="9"/>
  <c r="K37" i="9"/>
  <c r="F38" i="9"/>
  <c r="B39" i="9"/>
  <c r="G39" i="9"/>
  <c r="B40" i="9"/>
  <c r="H40" i="9"/>
  <c r="C41" i="9"/>
  <c r="H41" i="9"/>
  <c r="D42" i="9"/>
  <c r="I42" i="9"/>
  <c r="D43" i="9"/>
  <c r="J43" i="9"/>
  <c r="E44" i="9"/>
  <c r="J44" i="9"/>
  <c r="F45" i="9"/>
  <c r="K45" i="9"/>
  <c r="F46" i="9"/>
  <c r="B47" i="9"/>
  <c r="G47" i="9"/>
  <c r="K47" i="9"/>
  <c r="E48" i="9"/>
  <c r="I48" i="9"/>
  <c r="C49" i="9"/>
  <c r="G49" i="9"/>
  <c r="K49" i="9"/>
  <c r="E50" i="9"/>
  <c r="I50" i="9"/>
  <c r="C51" i="9"/>
  <c r="G51" i="9"/>
  <c r="K51" i="9"/>
  <c r="E52" i="9"/>
  <c r="I52" i="9"/>
  <c r="C53" i="9"/>
  <c r="G53" i="9"/>
  <c r="K53" i="9"/>
  <c r="E54" i="9"/>
  <c r="I54" i="9"/>
  <c r="C55" i="9"/>
  <c r="G55" i="9"/>
  <c r="B7" i="8" l="1"/>
  <c r="E13" i="8" s="1"/>
  <c r="B8" i="8"/>
  <c r="D15" i="8"/>
  <c r="H15" i="8"/>
  <c r="J15" i="8"/>
  <c r="D16" i="8"/>
  <c r="E16" i="8"/>
  <c r="I16" i="8"/>
  <c r="J16" i="8"/>
  <c r="D17" i="8"/>
  <c r="F17" i="8"/>
  <c r="J17" i="8"/>
  <c r="K17" i="8"/>
  <c r="E18" i="8"/>
  <c r="F18" i="8"/>
  <c r="J18" i="8"/>
  <c r="B19" i="8"/>
  <c r="F19" i="8"/>
  <c r="G19" i="8"/>
  <c r="K19" i="8"/>
  <c r="B20" i="8"/>
  <c r="F20" i="8"/>
  <c r="H20" i="8"/>
  <c r="B21" i="8"/>
  <c r="C21" i="8"/>
  <c r="G21" i="8"/>
  <c r="H21" i="8"/>
  <c r="B22" i="8"/>
  <c r="D22" i="8"/>
  <c r="H22" i="8"/>
  <c r="I22" i="8"/>
  <c r="C23" i="8"/>
  <c r="D23" i="8"/>
  <c r="H23" i="8"/>
  <c r="J23" i="8"/>
  <c r="D24" i="8"/>
  <c r="E24" i="8"/>
  <c r="I24" i="8"/>
  <c r="J24" i="8"/>
  <c r="D25" i="8"/>
  <c r="F25" i="8"/>
  <c r="J25" i="8"/>
  <c r="K25" i="8"/>
  <c r="E26" i="8"/>
  <c r="F26" i="8"/>
  <c r="J26" i="8"/>
  <c r="B27" i="8"/>
  <c r="F27" i="8"/>
  <c r="G27" i="8"/>
  <c r="K27" i="8"/>
  <c r="B28" i="8"/>
  <c r="E28" i="8"/>
  <c r="F28" i="8"/>
  <c r="H28" i="8"/>
  <c r="I28" i="8"/>
  <c r="J28" i="8"/>
  <c r="B29" i="8"/>
  <c r="C29" i="8"/>
  <c r="D29" i="8"/>
  <c r="F29" i="8"/>
  <c r="G29" i="8"/>
  <c r="H29" i="8"/>
  <c r="J29" i="8"/>
  <c r="K29" i="8"/>
  <c r="B30" i="8"/>
  <c r="D30" i="8"/>
  <c r="E30" i="8"/>
  <c r="F30" i="8"/>
  <c r="H30" i="8"/>
  <c r="I30" i="8"/>
  <c r="J30" i="8"/>
  <c r="B31" i="8"/>
  <c r="C31" i="8"/>
  <c r="D31" i="8"/>
  <c r="F31" i="8"/>
  <c r="G31" i="8"/>
  <c r="H31" i="8"/>
  <c r="J31" i="8"/>
  <c r="K31" i="8"/>
  <c r="B32" i="8"/>
  <c r="D32" i="8"/>
  <c r="E32" i="8"/>
  <c r="F32" i="8"/>
  <c r="H32" i="8"/>
  <c r="I32" i="8"/>
  <c r="J32" i="8"/>
  <c r="B33" i="8"/>
  <c r="C33" i="8"/>
  <c r="D33" i="8"/>
  <c r="F33" i="8"/>
  <c r="G33" i="8"/>
  <c r="H33" i="8"/>
  <c r="J33" i="8"/>
  <c r="K33" i="8"/>
  <c r="B34" i="8"/>
  <c r="D34" i="8"/>
  <c r="E34" i="8"/>
  <c r="F34" i="8"/>
  <c r="H34" i="8"/>
  <c r="I34" i="8"/>
  <c r="J34" i="8"/>
  <c r="B35" i="8"/>
  <c r="C35" i="8"/>
  <c r="D35" i="8"/>
  <c r="F35" i="8"/>
  <c r="G35" i="8"/>
  <c r="H35" i="8"/>
  <c r="J35" i="8"/>
  <c r="K35" i="8"/>
  <c r="B36" i="8"/>
  <c r="D36" i="8"/>
  <c r="E36" i="8"/>
  <c r="F36" i="8"/>
  <c r="H36" i="8"/>
  <c r="I36" i="8"/>
  <c r="J36" i="8"/>
  <c r="B37" i="8"/>
  <c r="C37" i="8"/>
  <c r="D37" i="8"/>
  <c r="F37" i="8"/>
  <c r="G37" i="8"/>
  <c r="H37" i="8"/>
  <c r="J37" i="8"/>
  <c r="K37" i="8"/>
  <c r="B38" i="8"/>
  <c r="D38" i="8"/>
  <c r="E38" i="8"/>
  <c r="F38" i="8"/>
  <c r="H38" i="8"/>
  <c r="I38" i="8"/>
  <c r="J38" i="8"/>
  <c r="B39" i="8"/>
  <c r="C39" i="8"/>
  <c r="D39" i="8"/>
  <c r="F39" i="8"/>
  <c r="G39" i="8"/>
  <c r="H39" i="8"/>
  <c r="J39" i="8"/>
  <c r="K39" i="8"/>
  <c r="B40" i="8"/>
  <c r="D40" i="8"/>
  <c r="E40" i="8"/>
  <c r="F40" i="8"/>
  <c r="H40" i="8"/>
  <c r="I40" i="8"/>
  <c r="J40" i="8"/>
  <c r="B41" i="8"/>
  <c r="C41" i="8"/>
  <c r="D41" i="8"/>
  <c r="F41" i="8"/>
  <c r="G41" i="8"/>
  <c r="H41" i="8"/>
  <c r="J41" i="8"/>
  <c r="K41" i="8"/>
  <c r="B42" i="8"/>
  <c r="D42" i="8"/>
  <c r="E42" i="8"/>
  <c r="F42" i="8"/>
  <c r="H42" i="8"/>
  <c r="I42" i="8"/>
  <c r="J42" i="8"/>
  <c r="K42" i="8"/>
  <c r="B43" i="8"/>
  <c r="C43" i="8"/>
  <c r="D43" i="8"/>
  <c r="E43" i="8"/>
  <c r="F43" i="8"/>
  <c r="G43" i="8"/>
  <c r="H43" i="8"/>
  <c r="I43" i="8"/>
  <c r="J43" i="8"/>
  <c r="K43" i="8"/>
  <c r="B44" i="8"/>
  <c r="C44" i="8"/>
  <c r="D44" i="8"/>
  <c r="E44" i="8"/>
  <c r="F44" i="8"/>
  <c r="G44" i="8"/>
  <c r="H44" i="8"/>
  <c r="I44" i="8"/>
  <c r="J44" i="8"/>
  <c r="K44" i="8"/>
  <c r="B45" i="8"/>
  <c r="C45" i="8"/>
  <c r="D45" i="8"/>
  <c r="E45" i="8"/>
  <c r="F45" i="8"/>
  <c r="G45" i="8"/>
  <c r="H45" i="8"/>
  <c r="I45" i="8"/>
  <c r="J45" i="8"/>
  <c r="K45" i="8"/>
  <c r="B46" i="8"/>
  <c r="C46" i="8"/>
  <c r="D46" i="8"/>
  <c r="E46" i="8"/>
  <c r="F46" i="8"/>
  <c r="G46" i="8"/>
  <c r="H46" i="8"/>
  <c r="I46" i="8"/>
  <c r="J46" i="8"/>
  <c r="K46" i="8"/>
  <c r="B47" i="8"/>
  <c r="C47" i="8"/>
  <c r="D47" i="8"/>
  <c r="E47" i="8"/>
  <c r="F47" i="8"/>
  <c r="G47" i="8"/>
  <c r="H47" i="8"/>
  <c r="I47" i="8"/>
  <c r="J47" i="8"/>
  <c r="K47" i="8"/>
  <c r="B48" i="8"/>
  <c r="C48" i="8"/>
  <c r="D48" i="8"/>
  <c r="E48" i="8"/>
  <c r="F48" i="8"/>
  <c r="G48" i="8"/>
  <c r="H48" i="8"/>
  <c r="I48" i="8"/>
  <c r="J48" i="8"/>
  <c r="K48" i="8"/>
  <c r="B49" i="8"/>
  <c r="C49" i="8"/>
  <c r="D49" i="8"/>
  <c r="E49" i="8"/>
  <c r="F49" i="8"/>
  <c r="G49" i="8"/>
  <c r="H49" i="8"/>
  <c r="I49" i="8"/>
  <c r="J49" i="8"/>
  <c r="K49" i="8"/>
  <c r="B50" i="8"/>
  <c r="C50" i="8"/>
  <c r="D50" i="8"/>
  <c r="E50" i="8"/>
  <c r="F50" i="8"/>
  <c r="G50" i="8"/>
  <c r="H50" i="8"/>
  <c r="I50" i="8"/>
  <c r="J50" i="8"/>
  <c r="K50" i="8"/>
  <c r="B51" i="8"/>
  <c r="C51" i="8"/>
  <c r="D51" i="8"/>
  <c r="E51" i="8"/>
  <c r="F51" i="8"/>
  <c r="G51" i="8"/>
  <c r="H51" i="8"/>
  <c r="I51" i="8"/>
  <c r="J51" i="8"/>
  <c r="K51" i="8"/>
  <c r="B52" i="8"/>
  <c r="C52" i="8"/>
  <c r="D52" i="8"/>
  <c r="E52" i="8"/>
  <c r="F52" i="8"/>
  <c r="G52" i="8"/>
  <c r="H52" i="8"/>
  <c r="I52" i="8"/>
  <c r="J52" i="8"/>
  <c r="K52" i="8"/>
  <c r="B53" i="8"/>
  <c r="C53" i="8"/>
  <c r="D53" i="8"/>
  <c r="E53" i="8"/>
  <c r="F53" i="8"/>
  <c r="G53" i="8"/>
  <c r="H53" i="8"/>
  <c r="I53" i="8"/>
  <c r="J53" i="8"/>
  <c r="K53" i="8"/>
  <c r="B54" i="8"/>
  <c r="C54" i="8"/>
  <c r="D54" i="8"/>
  <c r="E54" i="8"/>
  <c r="F54" i="8"/>
  <c r="G54" i="8"/>
  <c r="H54" i="8"/>
  <c r="I54" i="8"/>
  <c r="J54" i="8"/>
  <c r="K54" i="8"/>
  <c r="B55" i="8"/>
  <c r="C55" i="8"/>
  <c r="D55" i="8"/>
  <c r="E55" i="8"/>
  <c r="F55" i="8"/>
  <c r="G55" i="8"/>
  <c r="H55" i="8"/>
  <c r="I55" i="8"/>
  <c r="J55" i="8"/>
  <c r="K55" i="8"/>
  <c r="B56" i="8"/>
  <c r="C56" i="8"/>
  <c r="D56" i="8"/>
  <c r="E56" i="8"/>
  <c r="F56" i="8"/>
  <c r="G56" i="8"/>
  <c r="H56" i="8"/>
  <c r="I56" i="8"/>
  <c r="J56" i="8"/>
  <c r="K56" i="8"/>
  <c r="B57" i="8"/>
  <c r="C57" i="8"/>
  <c r="D57" i="8"/>
  <c r="E57" i="8"/>
  <c r="F57" i="8"/>
  <c r="G57" i="8"/>
  <c r="H57" i="8"/>
  <c r="I57" i="8"/>
  <c r="J57" i="8"/>
  <c r="K57" i="8"/>
  <c r="B58" i="8"/>
  <c r="C58" i="8"/>
  <c r="D58" i="8"/>
  <c r="E58" i="8"/>
  <c r="F58" i="8"/>
  <c r="G58" i="8"/>
  <c r="H58" i="8"/>
  <c r="I58" i="8"/>
  <c r="J58" i="8"/>
  <c r="K58" i="8"/>
  <c r="B59" i="8"/>
  <c r="C59" i="8"/>
  <c r="D59" i="8"/>
  <c r="E59" i="8"/>
  <c r="F59" i="8"/>
  <c r="G59" i="8"/>
  <c r="H59" i="8"/>
  <c r="I59" i="8"/>
  <c r="J59" i="8"/>
  <c r="K59" i="8"/>
  <c r="B60" i="8"/>
  <c r="C60" i="8"/>
  <c r="D60" i="8"/>
  <c r="E60" i="8"/>
  <c r="F60" i="8"/>
  <c r="G60" i="8"/>
  <c r="H60" i="8"/>
  <c r="I60" i="8"/>
  <c r="J60" i="8"/>
  <c r="K60" i="8"/>
  <c r="B61" i="8"/>
  <c r="C61" i="8"/>
  <c r="D61" i="8"/>
  <c r="E61" i="8"/>
  <c r="F61" i="8"/>
  <c r="G61" i="8"/>
  <c r="H61" i="8"/>
  <c r="I61" i="8"/>
  <c r="J61" i="8"/>
  <c r="K61" i="8"/>
  <c r="B62" i="8"/>
  <c r="C62" i="8"/>
  <c r="D62" i="8"/>
  <c r="E62" i="8"/>
  <c r="F62" i="8"/>
  <c r="G62" i="8"/>
  <c r="H62" i="8"/>
  <c r="I62" i="8"/>
  <c r="J62" i="8"/>
  <c r="K62" i="8"/>
  <c r="B63" i="8"/>
  <c r="C63" i="8"/>
  <c r="D63" i="8"/>
  <c r="E63" i="8"/>
  <c r="F63" i="8"/>
  <c r="G63" i="8"/>
  <c r="H63" i="8"/>
  <c r="I63" i="8"/>
  <c r="J63" i="8"/>
  <c r="K63" i="8"/>
  <c r="B64" i="8"/>
  <c r="C64" i="8"/>
  <c r="D64" i="8"/>
  <c r="E64" i="8"/>
  <c r="F64" i="8"/>
  <c r="G64" i="8"/>
  <c r="H64" i="8"/>
  <c r="I64" i="8"/>
  <c r="J64" i="8"/>
  <c r="K64" i="8"/>
  <c r="B65" i="8"/>
  <c r="C65" i="8"/>
  <c r="D65" i="8"/>
  <c r="E65" i="8"/>
  <c r="F65" i="8"/>
  <c r="G65" i="8"/>
  <c r="H65" i="8"/>
  <c r="I65" i="8"/>
  <c r="J65" i="8"/>
  <c r="K65" i="8"/>
  <c r="B66" i="8"/>
  <c r="C66" i="8"/>
  <c r="D66" i="8"/>
  <c r="E66" i="8"/>
  <c r="F66" i="8"/>
  <c r="G66" i="8"/>
  <c r="H66" i="8"/>
  <c r="I66" i="8"/>
  <c r="J66" i="8"/>
  <c r="K66" i="8"/>
  <c r="B67" i="8"/>
  <c r="C67" i="8"/>
  <c r="D67" i="8"/>
  <c r="E67" i="8"/>
  <c r="F67" i="8"/>
  <c r="G67" i="8"/>
  <c r="H67" i="8"/>
  <c r="I67" i="8"/>
  <c r="J67" i="8"/>
  <c r="K67" i="8"/>
  <c r="B68" i="8"/>
  <c r="C68" i="8"/>
  <c r="D68" i="8"/>
  <c r="E68" i="8"/>
  <c r="F68" i="8"/>
  <c r="G68" i="8"/>
  <c r="H68" i="8"/>
  <c r="I68" i="8"/>
  <c r="J68" i="8"/>
  <c r="K68" i="8"/>
  <c r="B69" i="8"/>
  <c r="C69" i="8"/>
  <c r="D69" i="8"/>
  <c r="E69" i="8"/>
  <c r="F69" i="8"/>
  <c r="G69" i="8"/>
  <c r="H69" i="8"/>
  <c r="I69" i="8"/>
  <c r="J69" i="8"/>
  <c r="K69" i="8"/>
  <c r="B70" i="8"/>
  <c r="C70" i="8"/>
  <c r="D70" i="8"/>
  <c r="E70" i="8"/>
  <c r="F70" i="8"/>
  <c r="G70" i="8"/>
  <c r="H70" i="8"/>
  <c r="I70" i="8"/>
  <c r="J70" i="8"/>
  <c r="K70" i="8"/>
  <c r="B71" i="8"/>
  <c r="C71" i="8"/>
  <c r="D71" i="8"/>
  <c r="E71" i="8"/>
  <c r="F71" i="8"/>
  <c r="G71" i="8"/>
  <c r="H71" i="8"/>
  <c r="I71" i="8"/>
  <c r="J71" i="8"/>
  <c r="K71" i="8"/>
  <c r="B72" i="8"/>
  <c r="C72" i="8"/>
  <c r="D72" i="8"/>
  <c r="E72" i="8"/>
  <c r="F72" i="8"/>
  <c r="G72" i="8"/>
  <c r="H72" i="8"/>
  <c r="I72" i="8"/>
  <c r="J72" i="8"/>
  <c r="K72" i="8"/>
  <c r="B73" i="8"/>
  <c r="C73" i="8"/>
  <c r="D73" i="8"/>
  <c r="E73" i="8"/>
  <c r="F73" i="8"/>
  <c r="G73" i="8"/>
  <c r="H73" i="8"/>
  <c r="I73" i="8"/>
  <c r="J73" i="8"/>
  <c r="K73" i="8"/>
  <c r="B74" i="8"/>
  <c r="C74" i="8"/>
  <c r="D74" i="8"/>
  <c r="E74" i="8"/>
  <c r="F74" i="8"/>
  <c r="G74" i="8"/>
  <c r="H74" i="8"/>
  <c r="I74" i="8"/>
  <c r="J74" i="8"/>
  <c r="K74" i="8"/>
  <c r="B75" i="8"/>
  <c r="C75" i="8"/>
  <c r="D75" i="8"/>
  <c r="E75" i="8"/>
  <c r="F75" i="8"/>
  <c r="G75" i="8"/>
  <c r="H75" i="8"/>
  <c r="I75" i="8"/>
  <c r="J75" i="8"/>
  <c r="K75" i="8"/>
  <c r="B76" i="8"/>
  <c r="C76" i="8"/>
  <c r="D76" i="8"/>
  <c r="E76" i="8"/>
  <c r="F76" i="8"/>
  <c r="G76" i="8"/>
  <c r="H76" i="8"/>
  <c r="I76" i="8"/>
  <c r="J76" i="8"/>
  <c r="K76" i="8"/>
  <c r="B77" i="8"/>
  <c r="C77" i="8"/>
  <c r="D77" i="8"/>
  <c r="E77" i="8"/>
  <c r="F77" i="8"/>
  <c r="G77" i="8"/>
  <c r="H77" i="8"/>
  <c r="I77" i="8"/>
  <c r="J77" i="8"/>
  <c r="K77" i="8"/>
  <c r="B78" i="8"/>
  <c r="C78" i="8"/>
  <c r="D78" i="8"/>
  <c r="E78" i="8"/>
  <c r="F78" i="8"/>
  <c r="G78" i="8"/>
  <c r="H78" i="8"/>
  <c r="I78" i="8"/>
  <c r="J78" i="8"/>
  <c r="K78" i="8"/>
  <c r="B79" i="8"/>
  <c r="C79" i="8"/>
  <c r="D79" i="8"/>
  <c r="E79" i="8"/>
  <c r="F79" i="8"/>
  <c r="G79" i="8"/>
  <c r="H79" i="8"/>
  <c r="I79" i="8"/>
  <c r="J79" i="8"/>
  <c r="K79" i="8"/>
  <c r="B80" i="8"/>
  <c r="C80" i="8"/>
  <c r="D80" i="8"/>
  <c r="E80" i="8"/>
  <c r="F80" i="8"/>
  <c r="G80" i="8"/>
  <c r="H80" i="8"/>
  <c r="I80" i="8"/>
  <c r="J80" i="8"/>
  <c r="K80" i="8"/>
  <c r="B81" i="8"/>
  <c r="C81" i="8"/>
  <c r="D81" i="8"/>
  <c r="E81" i="8"/>
  <c r="F81" i="8"/>
  <c r="G81" i="8"/>
  <c r="H81" i="8"/>
  <c r="I81" i="8"/>
  <c r="J81" i="8"/>
  <c r="K81" i="8"/>
  <c r="B82" i="8"/>
  <c r="C82" i="8"/>
  <c r="D82" i="8"/>
  <c r="E82" i="8"/>
  <c r="F82" i="8"/>
  <c r="G82" i="8"/>
  <c r="H82" i="8"/>
  <c r="I82" i="8"/>
  <c r="J82" i="8"/>
  <c r="K82" i="8"/>
  <c r="B83" i="8"/>
  <c r="C83" i="8"/>
  <c r="D83" i="8"/>
  <c r="E83" i="8"/>
  <c r="F83" i="8"/>
  <c r="G83" i="8"/>
  <c r="H83" i="8"/>
  <c r="I83" i="8"/>
  <c r="J83" i="8"/>
  <c r="K83" i="8"/>
  <c r="B84" i="8"/>
  <c r="C84" i="8"/>
  <c r="D84" i="8"/>
  <c r="E84" i="8"/>
  <c r="F84" i="8"/>
  <c r="G84" i="8"/>
  <c r="H84" i="8"/>
  <c r="I84" i="8"/>
  <c r="J84" i="8"/>
  <c r="K84" i="8"/>
  <c r="B85" i="8"/>
  <c r="C85" i="8"/>
  <c r="D85" i="8"/>
  <c r="E85" i="8"/>
  <c r="F85" i="8"/>
  <c r="G85" i="8"/>
  <c r="H85" i="8"/>
  <c r="I85" i="8"/>
  <c r="J85" i="8"/>
  <c r="K85" i="8"/>
  <c r="B86" i="8"/>
  <c r="C86" i="8"/>
  <c r="D86" i="8"/>
  <c r="E86" i="8"/>
  <c r="F86" i="8"/>
  <c r="G86" i="8"/>
  <c r="H86" i="8"/>
  <c r="I86" i="8"/>
  <c r="J86" i="8"/>
  <c r="K86" i="8"/>
  <c r="B87" i="8"/>
  <c r="C87" i="8"/>
  <c r="D87" i="8"/>
  <c r="E87" i="8"/>
  <c r="F87" i="8"/>
  <c r="G87" i="8"/>
  <c r="H87" i="8"/>
  <c r="I87" i="8"/>
  <c r="J87" i="8"/>
  <c r="K87" i="8"/>
  <c r="B88" i="8"/>
  <c r="C88" i="8"/>
  <c r="D88" i="8"/>
  <c r="E88" i="8"/>
  <c r="F88" i="8"/>
  <c r="G88" i="8"/>
  <c r="H88" i="8"/>
  <c r="I88" i="8"/>
  <c r="J88" i="8"/>
  <c r="K88" i="8"/>
  <c r="B89" i="8"/>
  <c r="C89" i="8"/>
  <c r="D89" i="8"/>
  <c r="E89" i="8"/>
  <c r="F89" i="8"/>
  <c r="G89" i="8"/>
  <c r="H89" i="8"/>
  <c r="I89" i="8"/>
  <c r="J89" i="8"/>
  <c r="K89" i="8"/>
  <c r="B90" i="8"/>
  <c r="C90" i="8"/>
  <c r="D90" i="8"/>
  <c r="E90" i="8"/>
  <c r="F90" i="8"/>
  <c r="G90" i="8"/>
  <c r="H90" i="8"/>
  <c r="I90" i="8"/>
  <c r="J90" i="8"/>
  <c r="K90" i="8"/>
  <c r="B91" i="8"/>
  <c r="C91" i="8"/>
  <c r="D91" i="8"/>
  <c r="E91" i="8"/>
  <c r="F91" i="8"/>
  <c r="G91" i="8"/>
  <c r="H91" i="8"/>
  <c r="I91" i="8"/>
  <c r="J91" i="8"/>
  <c r="K91" i="8"/>
  <c r="B92" i="8"/>
  <c r="C92" i="8"/>
  <c r="D92" i="8"/>
  <c r="E92" i="8"/>
  <c r="F92" i="8"/>
  <c r="G92" i="8"/>
  <c r="H92" i="8"/>
  <c r="I92" i="8"/>
  <c r="J92" i="8"/>
  <c r="K92" i="8"/>
  <c r="B93" i="8"/>
  <c r="C15" i="8" l="1"/>
  <c r="H14" i="8"/>
  <c r="D14" i="8"/>
  <c r="B14" i="8"/>
  <c r="I14" i="8"/>
  <c r="H13" i="8"/>
  <c r="G13" i="8"/>
  <c r="J27" i="8"/>
  <c r="D27" i="8"/>
  <c r="I26" i="8"/>
  <c r="D26" i="8"/>
  <c r="H25" i="8"/>
  <c r="C25" i="8"/>
  <c r="H24" i="8"/>
  <c r="B24" i="8"/>
  <c r="G23" i="8"/>
  <c r="B23" i="8"/>
  <c r="F22" i="8"/>
  <c r="K21" i="8"/>
  <c r="F21" i="8"/>
  <c r="J20" i="8"/>
  <c r="E20" i="8"/>
  <c r="J19" i="8"/>
  <c r="D19" i="8"/>
  <c r="I18" i="8"/>
  <c r="D18" i="8"/>
  <c r="H17" i="8"/>
  <c r="C17" i="8"/>
  <c r="H16" i="8"/>
  <c r="B16" i="8"/>
  <c r="G15" i="8"/>
  <c r="B15" i="8"/>
  <c r="F14" i="8"/>
  <c r="K13" i="8"/>
  <c r="F13" i="8"/>
  <c r="D28" i="8"/>
  <c r="H27" i="8"/>
  <c r="C27" i="8"/>
  <c r="H26" i="8"/>
  <c r="B26" i="8"/>
  <c r="G25" i="8"/>
  <c r="B25" i="8"/>
  <c r="F24" i="8"/>
  <c r="K23" i="8"/>
  <c r="F23" i="8"/>
  <c r="J22" i="8"/>
  <c r="E22" i="8"/>
  <c r="J21" i="8"/>
  <c r="D21" i="8"/>
  <c r="I20" i="8"/>
  <c r="D20" i="8"/>
  <c r="H19" i="8"/>
  <c r="C19" i="8"/>
  <c r="H18" i="8"/>
  <c r="B18" i="8"/>
  <c r="G6" i="8" s="1"/>
  <c r="G17" i="8"/>
  <c r="B17" i="8"/>
  <c r="F16" i="8"/>
  <c r="K15" i="8"/>
  <c r="F15" i="8"/>
  <c r="J14" i="8"/>
  <c r="E14" i="8"/>
  <c r="J13" i="8"/>
  <c r="G42" i="8"/>
  <c r="C42" i="8"/>
  <c r="I41" i="8"/>
  <c r="E41" i="8"/>
  <c r="K40" i="8"/>
  <c r="G40" i="8"/>
  <c r="C40" i="8"/>
  <c r="I39" i="8"/>
  <c r="E39" i="8"/>
  <c r="K38" i="8"/>
  <c r="G38" i="8"/>
  <c r="C38" i="8"/>
  <c r="I37" i="8"/>
  <c r="E37" i="8"/>
  <c r="K36" i="8"/>
  <c r="G36" i="8"/>
  <c r="C36" i="8"/>
  <c r="I35" i="8"/>
  <c r="E35" i="8"/>
  <c r="K34" i="8"/>
  <c r="G34" i="8"/>
  <c r="C34" i="8"/>
  <c r="I33" i="8"/>
  <c r="E33" i="8"/>
  <c r="K32" i="8"/>
  <c r="G32" i="8"/>
  <c r="C32" i="8"/>
  <c r="I31" i="8"/>
  <c r="E31" i="8"/>
  <c r="K30" i="8"/>
  <c r="G30" i="8"/>
  <c r="C30" i="8"/>
  <c r="I29" i="8"/>
  <c r="E29" i="8"/>
  <c r="K28" i="8"/>
  <c r="G28" i="8"/>
  <c r="C28" i="8"/>
  <c r="I27" i="8"/>
  <c r="E27" i="8"/>
  <c r="K26" i="8"/>
  <c r="G26" i="8"/>
  <c r="C26" i="8"/>
  <c r="I25" i="8"/>
  <c r="E25" i="8"/>
  <c r="K24" i="8"/>
  <c r="G24" i="8"/>
  <c r="C24" i="8"/>
  <c r="I23" i="8"/>
  <c r="E23" i="8"/>
  <c r="K22" i="8"/>
  <c r="G22" i="8"/>
  <c r="C22" i="8"/>
  <c r="I21" i="8"/>
  <c r="E21" i="8"/>
  <c r="K20" i="8"/>
  <c r="G20" i="8"/>
  <c r="C20" i="8"/>
  <c r="I19" i="8"/>
  <c r="E19" i="8"/>
  <c r="K18" i="8"/>
  <c r="G18" i="8"/>
  <c r="C18" i="8"/>
  <c r="I17" i="8"/>
  <c r="E17" i="8"/>
  <c r="K16" i="8"/>
  <c r="G16" i="8"/>
  <c r="C16" i="8"/>
  <c r="I15" i="8"/>
  <c r="E15" i="8"/>
  <c r="K14" i="8"/>
  <c r="G14" i="8"/>
  <c r="C14" i="8"/>
  <c r="I13" i="8"/>
  <c r="B7" i="7" l="1"/>
  <c r="B8" i="7"/>
  <c r="B9" i="7" s="1"/>
  <c r="C74" i="7" s="1"/>
  <c r="E77" i="7" l="1"/>
  <c r="C68" i="7"/>
  <c r="I82" i="7"/>
  <c r="H81" i="7"/>
  <c r="C73" i="7"/>
  <c r="F78" i="7"/>
  <c r="F17" i="7"/>
  <c r="C21" i="7"/>
  <c r="F29" i="7"/>
  <c r="B35" i="7"/>
  <c r="I40" i="7"/>
  <c r="F46" i="7"/>
  <c r="I49" i="7"/>
  <c r="G52" i="7"/>
  <c r="E55" i="7"/>
  <c r="E58" i="7"/>
  <c r="C61" i="7"/>
  <c r="K63" i="7"/>
  <c r="J66" i="7"/>
  <c r="H69" i="7"/>
  <c r="C71" i="7"/>
  <c r="F72" i="7"/>
  <c r="H73" i="7"/>
  <c r="I74" i="7"/>
  <c r="I75" i="7"/>
  <c r="J76" i="7"/>
  <c r="K77" i="7"/>
  <c r="K78" i="7"/>
  <c r="B80" i="7"/>
  <c r="C81" i="7"/>
  <c r="C82" i="7"/>
  <c r="J23" i="7"/>
  <c r="I30" i="7"/>
  <c r="F36" i="7"/>
  <c r="D42" i="7"/>
  <c r="H47" i="7"/>
  <c r="F50" i="7"/>
  <c r="D53" i="7"/>
  <c r="C56" i="7"/>
  <c r="K58" i="7"/>
  <c r="I61" i="7"/>
  <c r="I64" i="7"/>
  <c r="G67" i="7"/>
  <c r="B70" i="7"/>
  <c r="E71" i="7"/>
  <c r="J72" i="7"/>
  <c r="K73" i="7"/>
  <c r="K74" i="7"/>
  <c r="B76" i="7"/>
  <c r="C77" i="7"/>
  <c r="C78" i="7"/>
  <c r="D79" i="7"/>
  <c r="E80" i="7"/>
  <c r="E81" i="7"/>
  <c r="F82" i="7"/>
  <c r="K25" i="7"/>
  <c r="D32" i="7"/>
  <c r="K37" i="7"/>
  <c r="G43" i="7"/>
  <c r="E48" i="7"/>
  <c r="C51" i="7"/>
  <c r="B54" i="7"/>
  <c r="J56" i="7"/>
  <c r="H59" i="7"/>
  <c r="G62" i="7"/>
  <c r="E65" i="7"/>
  <c r="G80" i="7"/>
  <c r="E76" i="7"/>
  <c r="I71" i="7"/>
  <c r="J16" i="7"/>
  <c r="G79" i="7"/>
  <c r="D75" i="7"/>
  <c r="E70" i="7"/>
  <c r="K82" i="7"/>
  <c r="K81" i="7"/>
  <c r="J80" i="7"/>
  <c r="I79" i="7"/>
  <c r="I78" i="7"/>
  <c r="H77" i="7"/>
  <c r="G76" i="7"/>
  <c r="G75" i="7"/>
  <c r="F74" i="7"/>
  <c r="E73" i="7"/>
  <c r="C72" i="7"/>
  <c r="I70" i="7"/>
  <c r="K68" i="7"/>
  <c r="B66" i="7"/>
  <c r="D63" i="7"/>
  <c r="F60" i="7"/>
  <c r="G57" i="7"/>
  <c r="I54" i="7"/>
  <c r="K51" i="7"/>
  <c r="K48" i="7"/>
  <c r="B45" i="7"/>
  <c r="D39" i="7"/>
  <c r="H33" i="7"/>
  <c r="K27" i="7"/>
  <c r="D69" i="7"/>
  <c r="G68" i="7"/>
  <c r="K67" i="7"/>
  <c r="C67" i="7"/>
  <c r="F66" i="7"/>
  <c r="I65" i="7"/>
  <c r="K64" i="7"/>
  <c r="E64" i="7"/>
  <c r="H63" i="7"/>
  <c r="J62" i="7"/>
  <c r="C62" i="7"/>
  <c r="G61" i="7"/>
  <c r="I60" i="7"/>
  <c r="B60" i="7"/>
  <c r="E59" i="7"/>
  <c r="G58" i="7"/>
  <c r="K57" i="7"/>
  <c r="D57" i="7"/>
  <c r="F56" i="7"/>
  <c r="I55" i="7"/>
  <c r="C55" i="7"/>
  <c r="E54" i="7"/>
  <c r="H53" i="7"/>
  <c r="K52" i="7"/>
  <c r="C52" i="7"/>
  <c r="G51" i="7"/>
  <c r="J50" i="7"/>
  <c r="B50" i="7"/>
  <c r="E49" i="7"/>
  <c r="I48" i="7"/>
  <c r="K47" i="7"/>
  <c r="C47" i="7"/>
  <c r="H45" i="7"/>
  <c r="E44" i="7"/>
  <c r="J42" i="7"/>
  <c r="F41" i="7"/>
  <c r="B40" i="7"/>
  <c r="H38" i="7"/>
  <c r="C37" i="7"/>
  <c r="J35" i="7"/>
  <c r="E34" i="7"/>
  <c r="J32" i="7"/>
  <c r="G31" i="7"/>
  <c r="B30" i="7"/>
  <c r="H28" i="7"/>
  <c r="B27" i="7"/>
  <c r="J24" i="7"/>
  <c r="I22" i="7"/>
  <c r="B19" i="7"/>
  <c r="I14" i="7"/>
  <c r="J82" i="7"/>
  <c r="E82" i="7"/>
  <c r="I81" i="7"/>
  <c r="D81" i="7"/>
  <c r="I80" i="7"/>
  <c r="C80" i="7"/>
  <c r="H79" i="7"/>
  <c r="C79" i="7"/>
  <c r="G78" i="7"/>
  <c r="B78" i="7"/>
  <c r="G77" i="7"/>
  <c r="K76" i="7"/>
  <c r="F76" i="7"/>
  <c r="K75" i="7"/>
  <c r="E75" i="7"/>
  <c r="J74" i="7"/>
  <c r="E74" i="7"/>
  <c r="I73" i="7"/>
  <c r="D73" i="7"/>
  <c r="I72" i="7"/>
  <c r="K71" i="7"/>
  <c r="D71" i="7"/>
  <c r="G70" i="7"/>
  <c r="I69" i="7"/>
  <c r="C69" i="7"/>
  <c r="F68" i="7"/>
  <c r="H67" i="7"/>
  <c r="K66" i="7"/>
  <c r="E66" i="7"/>
  <c r="G65" i="7"/>
  <c r="J64" i="7"/>
  <c r="C64" i="7"/>
  <c r="E63" i="7"/>
  <c r="I62" i="7"/>
  <c r="B62" i="7"/>
  <c r="D61" i="7"/>
  <c r="G60" i="7"/>
  <c r="K59" i="7"/>
  <c r="C59" i="7"/>
  <c r="F58" i="7"/>
  <c r="I57" i="7"/>
  <c r="K56" i="7"/>
  <c r="E56" i="7"/>
  <c r="H55" i="7"/>
  <c r="J54" i="7"/>
  <c r="C54" i="7"/>
  <c r="G53" i="7"/>
  <c r="I52" i="7"/>
  <c r="B52" i="7"/>
  <c r="E51" i="7"/>
  <c r="G50" i="7"/>
  <c r="K49" i="7"/>
  <c r="D49" i="7"/>
  <c r="F48" i="7"/>
  <c r="I47" i="7"/>
  <c r="H46" i="7"/>
  <c r="C45" i="7"/>
  <c r="J43" i="7"/>
  <c r="E42" i="7"/>
  <c r="J40" i="7"/>
  <c r="G39" i="7"/>
  <c r="B38" i="7"/>
  <c r="H36" i="7"/>
  <c r="D35" i="7"/>
  <c r="J33" i="7"/>
  <c r="E32" i="7"/>
  <c r="B31" i="7"/>
  <c r="G29" i="7"/>
  <c r="B28" i="7"/>
  <c r="D26" i="7"/>
  <c r="B24" i="7"/>
  <c r="H21" i="7"/>
  <c r="G13" i="7"/>
  <c r="B14" i="7"/>
  <c r="H14" i="7"/>
  <c r="C15" i="7"/>
  <c r="H15" i="7"/>
  <c r="D16" i="7"/>
  <c r="I16" i="7"/>
  <c r="D17" i="7"/>
  <c r="J17" i="7"/>
  <c r="E18" i="7"/>
  <c r="J18" i="7"/>
  <c r="F19" i="7"/>
  <c r="K19" i="7"/>
  <c r="F20" i="7"/>
  <c r="B21" i="7"/>
  <c r="G21" i="7"/>
  <c r="B22" i="7"/>
  <c r="H22" i="7"/>
  <c r="C23" i="7"/>
  <c r="H23" i="7"/>
  <c r="D24" i="7"/>
  <c r="I24" i="7"/>
  <c r="D25" i="7"/>
  <c r="J25" i="7"/>
  <c r="E26" i="7"/>
  <c r="J26" i="7"/>
  <c r="F27" i="7"/>
  <c r="D82" i="7"/>
  <c r="H82" i="7"/>
  <c r="B83" i="7"/>
  <c r="F13" i="7"/>
  <c r="K13" i="7"/>
  <c r="F14" i="7"/>
  <c r="B15" i="7"/>
  <c r="G15" i="7"/>
  <c r="B16" i="7"/>
  <c r="H16" i="7"/>
  <c r="C17" i="7"/>
  <c r="H17" i="7"/>
  <c r="D18" i="7"/>
  <c r="I18" i="7"/>
  <c r="D19" i="7"/>
  <c r="J19" i="7"/>
  <c r="E20" i="7"/>
  <c r="J20" i="7"/>
  <c r="F21" i="7"/>
  <c r="K21" i="7"/>
  <c r="D14" i="7"/>
  <c r="E16" i="7"/>
  <c r="F18" i="7"/>
  <c r="H20" i="7"/>
  <c r="F22" i="7"/>
  <c r="G23" i="7"/>
  <c r="H24" i="7"/>
  <c r="H25" i="7"/>
  <c r="I26" i="7"/>
  <c r="J27" i="7"/>
  <c r="F28" i="7"/>
  <c r="C29" i="7"/>
  <c r="K29" i="7"/>
  <c r="H30" i="7"/>
  <c r="D31" i="7"/>
  <c r="B32" i="7"/>
  <c r="I32" i="7"/>
  <c r="F33" i="7"/>
  <c r="D34" i="7"/>
  <c r="J34" i="7"/>
  <c r="G35" i="7"/>
  <c r="E36" i="7"/>
  <c r="B37" i="7"/>
  <c r="H37" i="7"/>
  <c r="F38" i="7"/>
  <c r="C39" i="7"/>
  <c r="J39" i="7"/>
  <c r="H40" i="7"/>
  <c r="D41" i="7"/>
  <c r="K41" i="7"/>
  <c r="I42" i="7"/>
  <c r="F43" i="7"/>
  <c r="B44" i="7"/>
  <c r="J44" i="7"/>
  <c r="G45" i="7"/>
  <c r="D46" i="7"/>
  <c r="B47" i="7"/>
  <c r="H13" i="7"/>
  <c r="J15" i="7"/>
  <c r="K17" i="7"/>
  <c r="B20" i="7"/>
  <c r="D22" i="7"/>
  <c r="D23" i="7"/>
  <c r="E24" i="7"/>
  <c r="F25" i="7"/>
  <c r="F26" i="7"/>
  <c r="G27" i="7"/>
  <c r="E28" i="7"/>
  <c r="B29" i="7"/>
  <c r="H29" i="7"/>
  <c r="F30" i="7"/>
  <c r="C31" i="7"/>
  <c r="J31" i="7"/>
  <c r="H32" i="7"/>
  <c r="D33" i="7"/>
  <c r="K33" i="7"/>
  <c r="I34" i="7"/>
  <c r="F35" i="7"/>
  <c r="B36" i="7"/>
  <c r="J36" i="7"/>
  <c r="G37" i="7"/>
  <c r="D38" i="7"/>
  <c r="B39" i="7"/>
  <c r="H39" i="7"/>
  <c r="E40" i="7"/>
  <c r="C41" i="7"/>
  <c r="J41" i="7"/>
  <c r="F42" i="7"/>
  <c r="D43" i="7"/>
  <c r="K43" i="7"/>
  <c r="H44" i="7"/>
  <c r="F45" i="7"/>
  <c r="B46" i="7"/>
  <c r="I46" i="7"/>
  <c r="G47" i="7"/>
  <c r="B48" i="7"/>
  <c r="G48" i="7"/>
  <c r="C49" i="7"/>
  <c r="H49" i="7"/>
  <c r="C50" i="7"/>
  <c r="I50" i="7"/>
  <c r="D51" i="7"/>
  <c r="I51" i="7"/>
  <c r="E52" i="7"/>
  <c r="J52" i="7"/>
  <c r="E53" i="7"/>
  <c r="K53" i="7"/>
  <c r="F54" i="7"/>
  <c r="K54" i="7"/>
  <c r="G55" i="7"/>
  <c r="B56" i="7"/>
  <c r="G56" i="7"/>
  <c r="C57" i="7"/>
  <c r="H57" i="7"/>
  <c r="C58" i="7"/>
  <c r="I58" i="7"/>
  <c r="D59" i="7"/>
  <c r="I59" i="7"/>
  <c r="E60" i="7"/>
  <c r="J60" i="7"/>
  <c r="E61" i="7"/>
  <c r="K61" i="7"/>
  <c r="F62" i="7"/>
  <c r="K62" i="7"/>
  <c r="G63" i="7"/>
  <c r="B64" i="7"/>
  <c r="G64" i="7"/>
  <c r="C65" i="7"/>
  <c r="H65" i="7"/>
  <c r="C66" i="7"/>
  <c r="I66" i="7"/>
  <c r="D67" i="7"/>
  <c r="I67" i="7"/>
  <c r="E68" i="7"/>
  <c r="J68" i="7"/>
  <c r="E69" i="7"/>
  <c r="K69" i="7"/>
  <c r="F70" i="7"/>
  <c r="K70" i="7"/>
  <c r="G71" i="7"/>
  <c r="B72" i="7"/>
  <c r="G72" i="7"/>
  <c r="G82" i="7"/>
  <c r="B82" i="7"/>
  <c r="G81" i="7"/>
  <c r="K80" i="7"/>
  <c r="F80" i="7"/>
  <c r="K79" i="7"/>
  <c r="E79" i="7"/>
  <c r="J78" i="7"/>
  <c r="E78" i="7"/>
  <c r="I77" i="7"/>
  <c r="D77" i="7"/>
  <c r="I76" i="7"/>
  <c r="C76" i="7"/>
  <c r="H75" i="7"/>
  <c r="C75" i="7"/>
  <c r="G74" i="7"/>
  <c r="B74" i="7"/>
  <c r="G73" i="7"/>
  <c r="K72" i="7"/>
  <c r="E72" i="7"/>
  <c r="H71" i="7"/>
  <c r="J70" i="7"/>
  <c r="C70" i="7"/>
  <c r="G69" i="7"/>
  <c r="I68" i="7"/>
  <c r="B68" i="7"/>
  <c r="E67" i="7"/>
  <c r="G66" i="7"/>
  <c r="K65" i="7"/>
  <c r="D65" i="7"/>
  <c r="F64" i="7"/>
  <c r="I63" i="7"/>
  <c r="C63" i="7"/>
  <c r="E62" i="7"/>
  <c r="H61" i="7"/>
  <c r="K60" i="7"/>
  <c r="C60" i="7"/>
  <c r="G59" i="7"/>
  <c r="J58" i="7"/>
  <c r="B58" i="7"/>
  <c r="E57" i="7"/>
  <c r="I56" i="7"/>
  <c r="K55" i="7"/>
  <c r="D55" i="7"/>
  <c r="G54" i="7"/>
  <c r="I53" i="7"/>
  <c r="C53" i="7"/>
  <c r="F52" i="7"/>
  <c r="H51" i="7"/>
  <c r="K50" i="7"/>
  <c r="E50" i="7"/>
  <c r="G49" i="7"/>
  <c r="J48" i="7"/>
  <c r="C48" i="7"/>
  <c r="D47" i="7"/>
  <c r="K45" i="7"/>
  <c r="F44" i="7"/>
  <c r="B43" i="7"/>
  <c r="H41" i="7"/>
  <c r="D40" i="7"/>
  <c r="I38" i="7"/>
  <c r="F37" i="7"/>
  <c r="K35" i="7"/>
  <c r="F34" i="7"/>
  <c r="C33" i="7"/>
  <c r="H31" i="7"/>
  <c r="D30" i="7"/>
  <c r="J28" i="7"/>
  <c r="D27" i="7"/>
  <c r="C25" i="7"/>
  <c r="B23" i="7"/>
  <c r="G19" i="7"/>
  <c r="D15" i="7"/>
  <c r="J13" i="7"/>
  <c r="J81" i="7"/>
  <c r="F81" i="7"/>
  <c r="B81" i="7"/>
  <c r="H80" i="7"/>
  <c r="D80" i="7"/>
  <c r="J79" i="7"/>
  <c r="F79" i="7"/>
  <c r="B79" i="7"/>
  <c r="H78" i="7"/>
  <c r="D78" i="7"/>
  <c r="J77" i="7"/>
  <c r="F77" i="7"/>
  <c r="B77" i="7"/>
  <c r="H76" i="7"/>
  <c r="D76" i="7"/>
  <c r="J75" i="7"/>
  <c r="F75" i="7"/>
  <c r="B75" i="7"/>
  <c r="H74" i="7"/>
  <c r="D74" i="7"/>
  <c r="J73" i="7"/>
  <c r="F73" i="7"/>
  <c r="B73" i="7"/>
  <c r="H72" i="7"/>
  <c r="D72" i="7"/>
  <c r="J71" i="7"/>
  <c r="F71" i="7"/>
  <c r="B71" i="7"/>
  <c r="H70" i="7"/>
  <c r="D70" i="7"/>
  <c r="J69" i="7"/>
  <c r="F69" i="7"/>
  <c r="B69" i="7"/>
  <c r="H68" i="7"/>
  <c r="D68" i="7"/>
  <c r="J67" i="7"/>
  <c r="F67" i="7"/>
  <c r="B67" i="7"/>
  <c r="H66" i="7"/>
  <c r="D66" i="7"/>
  <c r="J65" i="7"/>
  <c r="F65" i="7"/>
  <c r="B65" i="7"/>
  <c r="H64" i="7"/>
  <c r="D64" i="7"/>
  <c r="J63" i="7"/>
  <c r="F63" i="7"/>
  <c r="B63" i="7"/>
  <c r="H62" i="7"/>
  <c r="D62" i="7"/>
  <c r="J61" i="7"/>
  <c r="F61" i="7"/>
  <c r="B61" i="7"/>
  <c r="H60" i="7"/>
  <c r="D60" i="7"/>
  <c r="J59" i="7"/>
  <c r="F59" i="7"/>
  <c r="B59" i="7"/>
  <c r="H58" i="7"/>
  <c r="D58" i="7"/>
  <c r="J57" i="7"/>
  <c r="F57" i="7"/>
  <c r="B57" i="7"/>
  <c r="H56" i="7"/>
  <c r="D56" i="7"/>
  <c r="J55" i="7"/>
  <c r="F55" i="7"/>
  <c r="B55" i="7"/>
  <c r="H54" i="7"/>
  <c r="D54" i="7"/>
  <c r="J53" i="7"/>
  <c r="F53" i="7"/>
  <c r="B53" i="7"/>
  <c r="H52" i="7"/>
  <c r="D52" i="7"/>
  <c r="J51" i="7"/>
  <c r="F51" i="7"/>
  <c r="B51" i="7"/>
  <c r="H50" i="7"/>
  <c r="D50" i="7"/>
  <c r="J49" i="7"/>
  <c r="F49" i="7"/>
  <c r="B49" i="7"/>
  <c r="H48" i="7"/>
  <c r="D48" i="7"/>
  <c r="J47" i="7"/>
  <c r="F47" i="7"/>
  <c r="J46" i="7"/>
  <c r="E46" i="7"/>
  <c r="J45" i="7"/>
  <c r="D45" i="7"/>
  <c r="I44" i="7"/>
  <c r="D44" i="7"/>
  <c r="H43" i="7"/>
  <c r="C43" i="7"/>
  <c r="H42" i="7"/>
  <c r="B42" i="7"/>
  <c r="G41" i="7"/>
  <c r="B41" i="7"/>
  <c r="F40" i="7"/>
  <c r="K39" i="7"/>
  <c r="F39" i="7"/>
  <c r="J38" i="7"/>
  <c r="E38" i="7"/>
  <c r="J37" i="7"/>
  <c r="D37" i="7"/>
  <c r="I36" i="7"/>
  <c r="D36" i="7"/>
  <c r="H35" i="7"/>
  <c r="C35" i="7"/>
  <c r="H34" i="7"/>
  <c r="B34" i="7"/>
  <c r="G33" i="7"/>
  <c r="B33" i="7"/>
  <c r="F32" i="7"/>
  <c r="K31" i="7"/>
  <c r="F31" i="7"/>
  <c r="J30" i="7"/>
  <c r="E30" i="7"/>
  <c r="J29" i="7"/>
  <c r="D29" i="7"/>
  <c r="I28" i="7"/>
  <c r="D28" i="7"/>
  <c r="H27" i="7"/>
  <c r="C27" i="7"/>
  <c r="H26" i="7"/>
  <c r="B26" i="7"/>
  <c r="G25" i="7"/>
  <c r="B25" i="7"/>
  <c r="F24" i="7"/>
  <c r="K23" i="7"/>
  <c r="F23" i="7"/>
  <c r="J22" i="7"/>
  <c r="E22" i="7"/>
  <c r="J21" i="7"/>
  <c r="D21" i="7"/>
  <c r="I20" i="7"/>
  <c r="D20" i="7"/>
  <c r="H19" i="7"/>
  <c r="C19" i="7"/>
  <c r="H18" i="7"/>
  <c r="B18" i="7"/>
  <c r="G6" i="7" s="1"/>
  <c r="G17" i="7"/>
  <c r="B17" i="7"/>
  <c r="F16" i="7"/>
  <c r="K15" i="7"/>
  <c r="F15" i="7"/>
  <c r="J14" i="7"/>
  <c r="E14" i="7"/>
  <c r="I13" i="7"/>
  <c r="C14" i="7"/>
  <c r="G14" i="7"/>
  <c r="K14" i="7"/>
  <c r="E15" i="7"/>
  <c r="I15" i="7"/>
  <c r="C16" i="7"/>
  <c r="G16" i="7"/>
  <c r="K16" i="7"/>
  <c r="E17" i="7"/>
  <c r="I17" i="7"/>
  <c r="C18" i="7"/>
  <c r="G18" i="7"/>
  <c r="K18" i="7"/>
  <c r="E19" i="7"/>
  <c r="I19" i="7"/>
  <c r="C20" i="7"/>
  <c r="G20" i="7"/>
  <c r="K20" i="7"/>
  <c r="E21" i="7"/>
  <c r="I21" i="7"/>
  <c r="C22" i="7"/>
  <c r="G22" i="7"/>
  <c r="K22" i="7"/>
  <c r="E23" i="7"/>
  <c r="I23" i="7"/>
  <c r="C24" i="7"/>
  <c r="G24" i="7"/>
  <c r="K24" i="7"/>
  <c r="E25" i="7"/>
  <c r="I25" i="7"/>
  <c r="C26" i="7"/>
  <c r="G26" i="7"/>
  <c r="K26" i="7"/>
  <c r="E27" i="7"/>
  <c r="I27" i="7"/>
  <c r="C28" i="7"/>
  <c r="G28" i="7"/>
  <c r="K28" i="7"/>
  <c r="E29" i="7"/>
  <c r="I29" i="7"/>
  <c r="C30" i="7"/>
  <c r="G30" i="7"/>
  <c r="K30" i="7"/>
  <c r="E31" i="7"/>
  <c r="I31" i="7"/>
  <c r="C32" i="7"/>
  <c r="G32" i="7"/>
  <c r="K32" i="7"/>
  <c r="E33" i="7"/>
  <c r="I33" i="7"/>
  <c r="C34" i="7"/>
  <c r="G34" i="7"/>
  <c r="K34" i="7"/>
  <c r="E35" i="7"/>
  <c r="I35" i="7"/>
  <c r="C36" i="7"/>
  <c r="G36" i="7"/>
  <c r="K36" i="7"/>
  <c r="E37" i="7"/>
  <c r="I37" i="7"/>
  <c r="C38" i="7"/>
  <c r="G38" i="7"/>
  <c r="K38" i="7"/>
  <c r="E39" i="7"/>
  <c r="I39" i="7"/>
  <c r="C40" i="7"/>
  <c r="G40" i="7"/>
  <c r="K40" i="7"/>
  <c r="E41" i="7"/>
  <c r="I41" i="7"/>
  <c r="C42" i="7"/>
  <c r="G42" i="7"/>
  <c r="K42" i="7"/>
  <c r="E43" i="7"/>
  <c r="I43" i="7"/>
  <c r="C44" i="7"/>
  <c r="G44" i="7"/>
  <c r="K44" i="7"/>
  <c r="E45" i="7"/>
  <c r="I45" i="7"/>
  <c r="C46" i="7"/>
  <c r="G46" i="7"/>
  <c r="K46" i="7"/>
  <c r="E47" i="7"/>
  <c r="B7" i="6" l="1"/>
  <c r="B8" i="6"/>
  <c r="B9" i="6" s="1"/>
  <c r="C14" i="6" l="1"/>
  <c r="K14" i="6"/>
  <c r="C19" i="6"/>
  <c r="F23" i="6"/>
  <c r="I27" i="6"/>
  <c r="K31" i="6"/>
  <c r="D36" i="6"/>
  <c r="G40" i="6"/>
  <c r="I44" i="6"/>
  <c r="H48" i="6"/>
  <c r="J51" i="6"/>
  <c r="B55" i="6"/>
  <c r="D57" i="6"/>
  <c r="F59" i="6"/>
  <c r="G61" i="6"/>
  <c r="H62" i="6"/>
  <c r="H63" i="6"/>
  <c r="I64" i="6"/>
  <c r="J65" i="6"/>
  <c r="J66" i="6"/>
  <c r="I67" i="6"/>
  <c r="G68" i="6"/>
  <c r="E69" i="6"/>
  <c r="C70" i="6"/>
  <c r="K70" i="6"/>
  <c r="I71" i="6"/>
  <c r="G72" i="6"/>
  <c r="E73" i="6"/>
  <c r="C74" i="6"/>
  <c r="K74" i="6"/>
  <c r="J13" i="6"/>
  <c r="H26" i="6"/>
  <c r="K30" i="6"/>
  <c r="I43" i="6"/>
  <c r="D54" i="6"/>
  <c r="J58" i="6"/>
  <c r="E62" i="6"/>
  <c r="G65" i="6"/>
  <c r="E68" i="6"/>
  <c r="C69" i="6"/>
  <c r="G71" i="6"/>
  <c r="K73" i="6"/>
  <c r="G41" i="6"/>
  <c r="J45" i="6"/>
  <c r="F49" i="6"/>
  <c r="H52" i="6"/>
  <c r="H55" i="6"/>
  <c r="J57" i="6"/>
  <c r="K59" i="6"/>
  <c r="J61" i="6"/>
  <c r="J62" i="6"/>
  <c r="K63" i="6"/>
  <c r="B65" i="6"/>
  <c r="B66" i="6"/>
  <c r="C67" i="6"/>
  <c r="K67" i="6"/>
  <c r="I68" i="6"/>
  <c r="G69" i="6"/>
  <c r="E70" i="6"/>
  <c r="C71" i="6"/>
  <c r="K71" i="6"/>
  <c r="I72" i="6"/>
  <c r="G73" i="6"/>
  <c r="E74" i="6"/>
  <c r="C75" i="6"/>
  <c r="C18" i="6"/>
  <c r="F39" i="6"/>
  <c r="J47" i="6"/>
  <c r="I56" i="6"/>
  <c r="F64" i="6"/>
  <c r="G67" i="6"/>
  <c r="K69" i="6"/>
  <c r="E72" i="6"/>
  <c r="I74" i="6"/>
  <c r="H42" i="6"/>
  <c r="K46" i="6"/>
  <c r="D50" i="6"/>
  <c r="F53" i="6"/>
  <c r="D56" i="6"/>
  <c r="E58" i="6"/>
  <c r="F60" i="6"/>
  <c r="B62" i="6"/>
  <c r="C63" i="6"/>
  <c r="D64" i="6"/>
  <c r="D65" i="6"/>
  <c r="E66" i="6"/>
  <c r="E67" i="6"/>
  <c r="C68" i="6"/>
  <c r="K68" i="6"/>
  <c r="I69" i="6"/>
  <c r="G70" i="6"/>
  <c r="E71" i="6"/>
  <c r="C72" i="6"/>
  <c r="K72" i="6"/>
  <c r="I73" i="6"/>
  <c r="G74" i="6"/>
  <c r="E75" i="6"/>
  <c r="E22" i="6"/>
  <c r="C35" i="6"/>
  <c r="B51" i="6"/>
  <c r="B61" i="6"/>
  <c r="F63" i="6"/>
  <c r="H66" i="6"/>
  <c r="I70" i="6"/>
  <c r="C73" i="6"/>
  <c r="G75" i="6"/>
  <c r="K15" i="6"/>
  <c r="E38" i="6"/>
  <c r="C34" i="6"/>
  <c r="J29" i="6"/>
  <c r="G25" i="6"/>
  <c r="E21" i="6"/>
  <c r="B17" i="6"/>
  <c r="E37" i="6"/>
  <c r="B33" i="6"/>
  <c r="I28" i="6"/>
  <c r="G24" i="6"/>
  <c r="D20" i="6"/>
  <c r="D61" i="6"/>
  <c r="I60" i="6"/>
  <c r="D60" i="6"/>
  <c r="H59" i="6"/>
  <c r="C59" i="6"/>
  <c r="H58" i="6"/>
  <c r="B58" i="6"/>
  <c r="G57" i="6"/>
  <c r="B57" i="6"/>
  <c r="F56" i="6"/>
  <c r="K55" i="6"/>
  <c r="F55" i="6"/>
  <c r="H54" i="6"/>
  <c r="J53" i="6"/>
  <c r="B53" i="6"/>
  <c r="D52" i="6"/>
  <c r="F51" i="6"/>
  <c r="H50" i="6"/>
  <c r="J49" i="6"/>
  <c r="B49" i="6"/>
  <c r="D48" i="6"/>
  <c r="F47" i="6"/>
  <c r="E46" i="6"/>
  <c r="E45" i="6"/>
  <c r="D44" i="6"/>
  <c r="C43" i="6"/>
  <c r="C42" i="6"/>
  <c r="B41" i="6"/>
  <c r="K39" i="6"/>
  <c r="K38" i="6"/>
  <c r="J37" i="6"/>
  <c r="I36" i="6"/>
  <c r="I35" i="6"/>
  <c r="H34" i="6"/>
  <c r="G33" i="6"/>
  <c r="G32" i="6"/>
  <c r="F31" i="6"/>
  <c r="E30" i="6"/>
  <c r="E29" i="6"/>
  <c r="D28" i="6"/>
  <c r="C27" i="6"/>
  <c r="C26" i="6"/>
  <c r="B25" i="6"/>
  <c r="K23" i="6"/>
  <c r="K22" i="6"/>
  <c r="J21" i="6"/>
  <c r="I20" i="6"/>
  <c r="I19" i="6"/>
  <c r="H18" i="6"/>
  <c r="G17" i="6"/>
  <c r="G16" i="6"/>
  <c r="F15" i="6"/>
  <c r="E14" i="6"/>
  <c r="E13" i="6"/>
  <c r="F75" i="6"/>
  <c r="B75" i="6"/>
  <c r="H74" i="6"/>
  <c r="D74" i="6"/>
  <c r="J73" i="6"/>
  <c r="F73" i="6"/>
  <c r="B73" i="6"/>
  <c r="H72" i="6"/>
  <c r="D72" i="6"/>
  <c r="J71" i="6"/>
  <c r="F71" i="6"/>
  <c r="B71" i="6"/>
  <c r="H70" i="6"/>
  <c r="D70" i="6"/>
  <c r="J69" i="6"/>
  <c r="F69" i="6"/>
  <c r="B69" i="6"/>
  <c r="H68" i="6"/>
  <c r="D68" i="6"/>
  <c r="J67" i="6"/>
  <c r="F67" i="6"/>
  <c r="B67" i="6"/>
  <c r="F66" i="6"/>
  <c r="K65" i="6"/>
  <c r="F65" i="6"/>
  <c r="J64" i="6"/>
  <c r="E64" i="6"/>
  <c r="J63" i="6"/>
  <c r="D63" i="6"/>
  <c r="I62" i="6"/>
  <c r="D62" i="6"/>
  <c r="H61" i="6"/>
  <c r="C61" i="6"/>
  <c r="H60" i="6"/>
  <c r="B60" i="6"/>
  <c r="G59" i="6"/>
  <c r="B59" i="6"/>
  <c r="F58" i="6"/>
  <c r="K57" i="6"/>
  <c r="F57" i="6"/>
  <c r="J56" i="6"/>
  <c r="E56" i="6"/>
  <c r="J55" i="6"/>
  <c r="D55" i="6"/>
  <c r="F54" i="6"/>
  <c r="H53" i="6"/>
  <c r="J52" i="6"/>
  <c r="B52" i="6"/>
  <c r="D51" i="6"/>
  <c r="F50" i="6"/>
  <c r="H49" i="6"/>
  <c r="J48" i="6"/>
  <c r="B48" i="6"/>
  <c r="C47" i="6"/>
  <c r="C46" i="6"/>
  <c r="B45" i="6"/>
  <c r="K43" i="6"/>
  <c r="K42" i="6"/>
  <c r="J41" i="6"/>
  <c r="I40" i="6"/>
  <c r="I39" i="6"/>
  <c r="H38" i="6"/>
  <c r="G37" i="6"/>
  <c r="G36" i="6"/>
  <c r="F35" i="6"/>
  <c r="E34" i="6"/>
  <c r="E33" i="6"/>
  <c r="D32" i="6"/>
  <c r="C31" i="6"/>
  <c r="C30" i="6"/>
  <c r="B29" i="6"/>
  <c r="K27" i="6"/>
  <c r="K26" i="6"/>
  <c r="J25" i="6"/>
  <c r="I24" i="6"/>
  <c r="I23" i="6"/>
  <c r="H22" i="6"/>
  <c r="G21" i="6"/>
  <c r="G20" i="6"/>
  <c r="F19" i="6"/>
  <c r="E18" i="6"/>
  <c r="E17" i="6"/>
  <c r="D16" i="6"/>
  <c r="C15" i="6"/>
  <c r="F13" i="6"/>
  <c r="K13" i="6"/>
  <c r="G14" i="6"/>
  <c r="B15" i="6"/>
  <c r="G15" i="6"/>
  <c r="C16" i="6"/>
  <c r="H16" i="6"/>
  <c r="C17" i="6"/>
  <c r="I17" i="6"/>
  <c r="D18" i="6"/>
  <c r="I18" i="6"/>
  <c r="E19" i="6"/>
  <c r="J19" i="6"/>
  <c r="E20" i="6"/>
  <c r="K20" i="6"/>
  <c r="F21" i="6"/>
  <c r="K21" i="6"/>
  <c r="G22" i="6"/>
  <c r="B23" i="6"/>
  <c r="G23" i="6"/>
  <c r="C24" i="6"/>
  <c r="H24" i="6"/>
  <c r="C25" i="6"/>
  <c r="I25" i="6"/>
  <c r="D26" i="6"/>
  <c r="I26" i="6"/>
  <c r="E27" i="6"/>
  <c r="J27" i="6"/>
  <c r="E28" i="6"/>
  <c r="K28" i="6"/>
  <c r="F29" i="6"/>
  <c r="K29" i="6"/>
  <c r="G30" i="6"/>
  <c r="B31" i="6"/>
  <c r="G31" i="6"/>
  <c r="C32" i="6"/>
  <c r="H32" i="6"/>
  <c r="C33" i="6"/>
  <c r="I33" i="6"/>
  <c r="D34" i="6"/>
  <c r="I34" i="6"/>
  <c r="E35" i="6"/>
  <c r="J35" i="6"/>
  <c r="E36" i="6"/>
  <c r="K36" i="6"/>
  <c r="F37" i="6"/>
  <c r="K37" i="6"/>
  <c r="G38" i="6"/>
  <c r="B39" i="6"/>
  <c r="G39" i="6"/>
  <c r="C40" i="6"/>
  <c r="H40" i="6"/>
  <c r="C41" i="6"/>
  <c r="I41" i="6"/>
  <c r="D42" i="6"/>
  <c r="I42" i="6"/>
  <c r="E43" i="6"/>
  <c r="J43" i="6"/>
  <c r="E44" i="6"/>
  <c r="K44" i="6"/>
  <c r="F45" i="6"/>
  <c r="K45" i="6"/>
  <c r="G46" i="6"/>
  <c r="B47" i="6"/>
  <c r="G47" i="6"/>
  <c r="K47" i="6"/>
  <c r="E48" i="6"/>
  <c r="I48" i="6"/>
  <c r="C49" i="6"/>
  <c r="G49" i="6"/>
  <c r="K49" i="6"/>
  <c r="E50" i="6"/>
  <c r="I50" i="6"/>
  <c r="C51" i="6"/>
  <c r="G51" i="6"/>
  <c r="K51" i="6"/>
  <c r="E52" i="6"/>
  <c r="I52" i="6"/>
  <c r="C53" i="6"/>
  <c r="G53" i="6"/>
  <c r="K53" i="6"/>
  <c r="E54" i="6"/>
  <c r="I54" i="6"/>
  <c r="C55" i="6"/>
  <c r="I13" i="6"/>
  <c r="D14" i="6"/>
  <c r="I14" i="6"/>
  <c r="E15" i="6"/>
  <c r="J15" i="6"/>
  <c r="E16" i="6"/>
  <c r="K16" i="6"/>
  <c r="F17" i="6"/>
  <c r="K17" i="6"/>
  <c r="G18" i="6"/>
  <c r="B19" i="6"/>
  <c r="G19" i="6"/>
  <c r="C20" i="6"/>
  <c r="H20" i="6"/>
  <c r="C21" i="6"/>
  <c r="I21" i="6"/>
  <c r="D22" i="6"/>
  <c r="I22" i="6"/>
  <c r="E23" i="6"/>
  <c r="J23" i="6"/>
  <c r="E24" i="6"/>
  <c r="K24" i="6"/>
  <c r="F25" i="6"/>
  <c r="K25" i="6"/>
  <c r="G26" i="6"/>
  <c r="B27" i="6"/>
  <c r="G27" i="6"/>
  <c r="C28" i="6"/>
  <c r="H28" i="6"/>
  <c r="C29" i="6"/>
  <c r="I29" i="6"/>
  <c r="D30" i="6"/>
  <c r="I30" i="6"/>
  <c r="E31" i="6"/>
  <c r="J31" i="6"/>
  <c r="E32" i="6"/>
  <c r="K32" i="6"/>
  <c r="F33" i="6"/>
  <c r="K33" i="6"/>
  <c r="G34" i="6"/>
  <c r="B35" i="6"/>
  <c r="G35" i="6"/>
  <c r="C36" i="6"/>
  <c r="H36" i="6"/>
  <c r="C37" i="6"/>
  <c r="I37" i="6"/>
  <c r="D38" i="6"/>
  <c r="I38" i="6"/>
  <c r="E39" i="6"/>
  <c r="J39" i="6"/>
  <c r="E40" i="6"/>
  <c r="K40" i="6"/>
  <c r="F41" i="6"/>
  <c r="K41" i="6"/>
  <c r="G42" i="6"/>
  <c r="B43" i="6"/>
  <c r="G43" i="6"/>
  <c r="C44" i="6"/>
  <c r="H44" i="6"/>
  <c r="C45" i="6"/>
  <c r="I45" i="6"/>
  <c r="D46" i="6"/>
  <c r="I46" i="6"/>
  <c r="E47" i="6"/>
  <c r="I47" i="6"/>
  <c r="C48" i="6"/>
  <c r="G48" i="6"/>
  <c r="K48" i="6"/>
  <c r="E49" i="6"/>
  <c r="I49" i="6"/>
  <c r="C50" i="6"/>
  <c r="G50" i="6"/>
  <c r="K50" i="6"/>
  <c r="E51" i="6"/>
  <c r="I51" i="6"/>
  <c r="C52" i="6"/>
  <c r="G52" i="6"/>
  <c r="K52" i="6"/>
  <c r="E53" i="6"/>
  <c r="I53" i="6"/>
  <c r="C54" i="6"/>
  <c r="G54" i="6"/>
  <c r="K54" i="6"/>
  <c r="E55" i="6"/>
  <c r="I55" i="6"/>
  <c r="C56" i="6"/>
  <c r="G56" i="6"/>
  <c r="K56" i="6"/>
  <c r="E57" i="6"/>
  <c r="I57" i="6"/>
  <c r="C58" i="6"/>
  <c r="G58" i="6"/>
  <c r="K58" i="6"/>
  <c r="E59" i="6"/>
  <c r="I59" i="6"/>
  <c r="C60" i="6"/>
  <c r="G60" i="6"/>
  <c r="K60" i="6"/>
  <c r="E61" i="6"/>
  <c r="I61" i="6"/>
  <c r="C62" i="6"/>
  <c r="G62" i="6"/>
  <c r="K62" i="6"/>
  <c r="E63" i="6"/>
  <c r="I63" i="6"/>
  <c r="C64" i="6"/>
  <c r="G64" i="6"/>
  <c r="K64" i="6"/>
  <c r="E65" i="6"/>
  <c r="I65" i="6"/>
  <c r="C66" i="6"/>
  <c r="G66" i="6"/>
  <c r="K66" i="6"/>
  <c r="D75" i="6"/>
  <c r="J74" i="6"/>
  <c r="F74" i="6"/>
  <c r="B74" i="6"/>
  <c r="H73" i="6"/>
  <c r="D73" i="6"/>
  <c r="J72" i="6"/>
  <c r="F72" i="6"/>
  <c r="B72" i="6"/>
  <c r="H71" i="6"/>
  <c r="D71" i="6"/>
  <c r="J70" i="6"/>
  <c r="F70" i="6"/>
  <c r="B70" i="6"/>
  <c r="H69" i="6"/>
  <c r="D69" i="6"/>
  <c r="J68" i="6"/>
  <c r="F68" i="6"/>
  <c r="B68" i="6"/>
  <c r="H67" i="6"/>
  <c r="D67" i="6"/>
  <c r="I66" i="6"/>
  <c r="D66" i="6"/>
  <c r="H65" i="6"/>
  <c r="C65" i="6"/>
  <c r="H64" i="6"/>
  <c r="B64" i="6"/>
  <c r="G63" i="6"/>
  <c r="B63" i="6"/>
  <c r="F62" i="6"/>
  <c r="K61" i="6"/>
  <c r="F61" i="6"/>
  <c r="J60" i="6"/>
  <c r="E60" i="6"/>
  <c r="J59" i="6"/>
  <c r="D59" i="6"/>
  <c r="I58" i="6"/>
  <c r="D58" i="6"/>
  <c r="H57" i="6"/>
  <c r="C57" i="6"/>
  <c r="H56" i="6"/>
  <c r="B56" i="6"/>
  <c r="G55" i="6"/>
  <c r="J54" i="6"/>
  <c r="B54" i="6"/>
  <c r="D53" i="6"/>
  <c r="F52" i="6"/>
  <c r="H51" i="6"/>
  <c r="J50" i="6"/>
  <c r="B50" i="6"/>
  <c r="D49" i="6"/>
  <c r="F48" i="6"/>
  <c r="H47" i="6"/>
  <c r="H46" i="6"/>
  <c r="G45" i="6"/>
  <c r="G44" i="6"/>
  <c r="F43" i="6"/>
  <c r="E42" i="6"/>
  <c r="E41" i="6"/>
  <c r="D40" i="6"/>
  <c r="C39" i="6"/>
  <c r="C38" i="6"/>
  <c r="B37" i="6"/>
  <c r="K35" i="6"/>
  <c r="K34" i="6"/>
  <c r="J33" i="6"/>
  <c r="I32" i="6"/>
  <c r="I31" i="6"/>
  <c r="H30" i="6"/>
  <c r="G29" i="6"/>
  <c r="G28" i="6"/>
  <c r="F27" i="6"/>
  <c r="E26" i="6"/>
  <c r="E25" i="6"/>
  <c r="D24" i="6"/>
  <c r="C23" i="6"/>
  <c r="C22" i="6"/>
  <c r="B21" i="6"/>
  <c r="K19" i="6"/>
  <c r="K18" i="6"/>
  <c r="J17" i="6"/>
  <c r="I16" i="6"/>
  <c r="I15" i="6"/>
  <c r="H14" i="6"/>
  <c r="G13" i="6"/>
  <c r="H13" i="6"/>
  <c r="D47" i="6"/>
  <c r="J46" i="6"/>
  <c r="F46" i="6"/>
  <c r="B46" i="6"/>
  <c r="H45" i="6"/>
  <c r="D45" i="6"/>
  <c r="J44" i="6"/>
  <c r="F44" i="6"/>
  <c r="B44" i="6"/>
  <c r="H43" i="6"/>
  <c r="D43" i="6"/>
  <c r="J42" i="6"/>
  <c r="F42" i="6"/>
  <c r="B42" i="6"/>
  <c r="H41" i="6"/>
  <c r="D41" i="6"/>
  <c r="J40" i="6"/>
  <c r="F40" i="6"/>
  <c r="B40" i="6"/>
  <c r="H39" i="6"/>
  <c r="D39" i="6"/>
  <c r="J38" i="6"/>
  <c r="F38" i="6"/>
  <c r="B38" i="6"/>
  <c r="H37" i="6"/>
  <c r="D37" i="6"/>
  <c r="J36" i="6"/>
  <c r="F36" i="6"/>
  <c r="B36" i="6"/>
  <c r="H35" i="6"/>
  <c r="D35" i="6"/>
  <c r="J34" i="6"/>
  <c r="F34" i="6"/>
  <c r="B34" i="6"/>
  <c r="H33" i="6"/>
  <c r="D33" i="6"/>
  <c r="J32" i="6"/>
  <c r="F32" i="6"/>
  <c r="B32" i="6"/>
  <c r="H31" i="6"/>
  <c r="D31" i="6"/>
  <c r="J30" i="6"/>
  <c r="F30" i="6"/>
  <c r="B30" i="6"/>
  <c r="H29" i="6"/>
  <c r="D29" i="6"/>
  <c r="J28" i="6"/>
  <c r="F28" i="6"/>
  <c r="B28" i="6"/>
  <c r="H27" i="6"/>
  <c r="D27" i="6"/>
  <c r="J26" i="6"/>
  <c r="F26" i="6"/>
  <c r="B26" i="6"/>
  <c r="H25" i="6"/>
  <c r="D25" i="6"/>
  <c r="J24" i="6"/>
  <c r="F24" i="6"/>
  <c r="B24" i="6"/>
  <c r="H23" i="6"/>
  <c r="D23" i="6"/>
  <c r="J22" i="6"/>
  <c r="F22" i="6"/>
  <c r="B22" i="6"/>
  <c r="H21" i="6"/>
  <c r="D21" i="6"/>
  <c r="J20" i="6"/>
  <c r="F20" i="6"/>
  <c r="B20" i="6"/>
  <c r="H19" i="6"/>
  <c r="D19" i="6"/>
  <c r="J18" i="6"/>
  <c r="F18" i="6"/>
  <c r="B18" i="6"/>
  <c r="G6" i="6" s="1"/>
  <c r="H17" i="6"/>
  <c r="D17" i="6"/>
  <c r="J16" i="6"/>
  <c r="F16" i="6"/>
  <c r="B16" i="6"/>
  <c r="H15" i="6"/>
  <c r="D15" i="6"/>
  <c r="J14" i="6"/>
  <c r="F14" i="6"/>
  <c r="B14" i="6"/>
  <c r="B7" i="5" l="1"/>
  <c r="B8" i="5"/>
  <c r="B9" i="5" s="1"/>
  <c r="K13" i="5" l="1"/>
  <c r="I13" i="5"/>
  <c r="E15" i="5"/>
  <c r="K16" i="5"/>
  <c r="G18" i="5"/>
  <c r="C20" i="5"/>
  <c r="I21" i="5"/>
  <c r="E23" i="5"/>
  <c r="K24" i="5"/>
  <c r="G26" i="5"/>
  <c r="C28" i="5"/>
  <c r="I29" i="5"/>
  <c r="E31" i="5"/>
  <c r="K32" i="5"/>
  <c r="G34" i="5"/>
  <c r="C36" i="5"/>
  <c r="I37" i="5"/>
  <c r="E39" i="5"/>
  <c r="K40" i="5"/>
  <c r="G42" i="5"/>
  <c r="C44" i="5"/>
  <c r="I45" i="5"/>
  <c r="E47" i="5"/>
  <c r="C48" i="5"/>
  <c r="K48" i="5"/>
  <c r="I49" i="5"/>
  <c r="G50" i="5"/>
  <c r="E51" i="5"/>
  <c r="C52" i="5"/>
  <c r="K52" i="5"/>
  <c r="I53" i="5"/>
  <c r="G54" i="5"/>
  <c r="E55" i="5"/>
  <c r="C56" i="5"/>
  <c r="K56" i="5"/>
  <c r="I57" i="5"/>
  <c r="G58" i="5"/>
  <c r="E59" i="5"/>
  <c r="C60" i="5"/>
  <c r="K60" i="5"/>
  <c r="I61" i="5"/>
  <c r="G62" i="5"/>
  <c r="C42" i="5"/>
  <c r="K46" i="5"/>
  <c r="G49" i="5"/>
  <c r="E50" i="5"/>
  <c r="I52" i="5"/>
  <c r="C55" i="5"/>
  <c r="K55" i="5"/>
  <c r="E58" i="5"/>
  <c r="I60" i="5"/>
  <c r="K42" i="5"/>
  <c r="G44" i="5"/>
  <c r="C46" i="5"/>
  <c r="G47" i="5"/>
  <c r="E48" i="5"/>
  <c r="C49" i="5"/>
  <c r="K49" i="5"/>
  <c r="I50" i="5"/>
  <c r="G51" i="5"/>
  <c r="E52" i="5"/>
  <c r="C53" i="5"/>
  <c r="K53" i="5"/>
  <c r="I54" i="5"/>
  <c r="G55" i="5"/>
  <c r="E56" i="5"/>
  <c r="C57" i="5"/>
  <c r="K57" i="5"/>
  <c r="I58" i="5"/>
  <c r="G59" i="5"/>
  <c r="E60" i="5"/>
  <c r="C61" i="5"/>
  <c r="K61" i="5"/>
  <c r="I62" i="5"/>
  <c r="K14" i="5"/>
  <c r="C18" i="5"/>
  <c r="E21" i="5"/>
  <c r="G24" i="5"/>
  <c r="I27" i="5"/>
  <c r="K30" i="5"/>
  <c r="C34" i="5"/>
  <c r="E37" i="5"/>
  <c r="G40" i="5"/>
  <c r="E45" i="5"/>
  <c r="I48" i="5"/>
  <c r="K51" i="5"/>
  <c r="E54" i="5"/>
  <c r="G57" i="5"/>
  <c r="K59" i="5"/>
  <c r="E62" i="5"/>
  <c r="E43" i="5"/>
  <c r="K44" i="5"/>
  <c r="G46" i="5"/>
  <c r="I47" i="5"/>
  <c r="G48" i="5"/>
  <c r="E49" i="5"/>
  <c r="C50" i="5"/>
  <c r="K50" i="5"/>
  <c r="I51" i="5"/>
  <c r="G52" i="5"/>
  <c r="E53" i="5"/>
  <c r="C54" i="5"/>
  <c r="K54" i="5"/>
  <c r="I55" i="5"/>
  <c r="G56" i="5"/>
  <c r="E57" i="5"/>
  <c r="C58" i="5"/>
  <c r="K58" i="5"/>
  <c r="I59" i="5"/>
  <c r="G60" i="5"/>
  <c r="E61" i="5"/>
  <c r="C62" i="5"/>
  <c r="K62" i="5"/>
  <c r="E13" i="5"/>
  <c r="G16" i="5"/>
  <c r="I19" i="5"/>
  <c r="K22" i="5"/>
  <c r="C26" i="5"/>
  <c r="E29" i="5"/>
  <c r="G32" i="5"/>
  <c r="I35" i="5"/>
  <c r="K38" i="5"/>
  <c r="I43" i="5"/>
  <c r="K47" i="5"/>
  <c r="C51" i="5"/>
  <c r="G53" i="5"/>
  <c r="I56" i="5"/>
  <c r="C59" i="5"/>
  <c r="G61" i="5"/>
  <c r="C14" i="5"/>
  <c r="I41" i="5"/>
  <c r="C40" i="5"/>
  <c r="G38" i="5"/>
  <c r="K36" i="5"/>
  <c r="E35" i="5"/>
  <c r="I33" i="5"/>
  <c r="C32" i="5"/>
  <c r="G30" i="5"/>
  <c r="K28" i="5"/>
  <c r="E27" i="5"/>
  <c r="I25" i="5"/>
  <c r="C24" i="5"/>
  <c r="G22" i="5"/>
  <c r="K20" i="5"/>
  <c r="E19" i="5"/>
  <c r="I17" i="5"/>
  <c r="C16" i="5"/>
  <c r="G14" i="5"/>
  <c r="E41" i="5"/>
  <c r="I39" i="5"/>
  <c r="C38" i="5"/>
  <c r="G36" i="5"/>
  <c r="K34" i="5"/>
  <c r="E33" i="5"/>
  <c r="I31" i="5"/>
  <c r="C30" i="5"/>
  <c r="G28" i="5"/>
  <c r="K26" i="5"/>
  <c r="E25" i="5"/>
  <c r="I23" i="5"/>
  <c r="C22" i="5"/>
  <c r="G20" i="5"/>
  <c r="K18" i="5"/>
  <c r="E17" i="5"/>
  <c r="I15" i="5"/>
  <c r="B63" i="5"/>
  <c r="H62" i="5"/>
  <c r="D62" i="5"/>
  <c r="J61" i="5"/>
  <c r="F61" i="5"/>
  <c r="B61" i="5"/>
  <c r="H60" i="5"/>
  <c r="D60" i="5"/>
  <c r="J59" i="5"/>
  <c r="F59" i="5"/>
  <c r="B59" i="5"/>
  <c r="H58" i="5"/>
  <c r="D58" i="5"/>
  <c r="J57" i="5"/>
  <c r="F57" i="5"/>
  <c r="B57" i="5"/>
  <c r="H56" i="5"/>
  <c r="D56" i="5"/>
  <c r="J55" i="5"/>
  <c r="F55" i="5"/>
  <c r="B55" i="5"/>
  <c r="H54" i="5"/>
  <c r="D54" i="5"/>
  <c r="J53" i="5"/>
  <c r="F53" i="5"/>
  <c r="B53" i="5"/>
  <c r="H52" i="5"/>
  <c r="D52" i="5"/>
  <c r="J51" i="5"/>
  <c r="F51" i="5"/>
  <c r="B51" i="5"/>
  <c r="H50" i="5"/>
  <c r="D50" i="5"/>
  <c r="J49" i="5"/>
  <c r="F49" i="5"/>
  <c r="B49" i="5"/>
  <c r="H48" i="5"/>
  <c r="D48" i="5"/>
  <c r="J47" i="5"/>
  <c r="F47" i="5"/>
  <c r="I46" i="5"/>
  <c r="K45" i="5"/>
  <c r="C45" i="5"/>
  <c r="E44" i="5"/>
  <c r="G43" i="5"/>
  <c r="I42" i="5"/>
  <c r="K41" i="5"/>
  <c r="C41" i="5"/>
  <c r="E40" i="5"/>
  <c r="G39" i="5"/>
  <c r="I38" i="5"/>
  <c r="K37" i="5"/>
  <c r="C37" i="5"/>
  <c r="E36" i="5"/>
  <c r="G35" i="5"/>
  <c r="I34" i="5"/>
  <c r="K33" i="5"/>
  <c r="C33" i="5"/>
  <c r="E32" i="5"/>
  <c r="G31" i="5"/>
  <c r="I30" i="5"/>
  <c r="K29" i="5"/>
  <c r="C29" i="5"/>
  <c r="E28" i="5"/>
  <c r="G27" i="5"/>
  <c r="I26" i="5"/>
  <c r="K25" i="5"/>
  <c r="C25" i="5"/>
  <c r="E24" i="5"/>
  <c r="G23" i="5"/>
  <c r="I22" i="5"/>
  <c r="K21" i="5"/>
  <c r="C21" i="5"/>
  <c r="E20" i="5"/>
  <c r="G19" i="5"/>
  <c r="I18" i="5"/>
  <c r="K17" i="5"/>
  <c r="C17" i="5"/>
  <c r="E16" i="5"/>
  <c r="G15" i="5"/>
  <c r="I14" i="5"/>
  <c r="F13" i="5"/>
  <c r="J13" i="5"/>
  <c r="D14" i="5"/>
  <c r="H14" i="5"/>
  <c r="B15" i="5"/>
  <c r="F15" i="5"/>
  <c r="J15" i="5"/>
  <c r="D16" i="5"/>
  <c r="H16" i="5"/>
  <c r="B17" i="5"/>
  <c r="F17" i="5"/>
  <c r="J17" i="5"/>
  <c r="D18" i="5"/>
  <c r="H18" i="5"/>
  <c r="B19" i="5"/>
  <c r="F19" i="5"/>
  <c r="J19" i="5"/>
  <c r="D20" i="5"/>
  <c r="H20" i="5"/>
  <c r="B21" i="5"/>
  <c r="F21" i="5"/>
  <c r="J21" i="5"/>
  <c r="D22" i="5"/>
  <c r="H22" i="5"/>
  <c r="B23" i="5"/>
  <c r="F23" i="5"/>
  <c r="J23" i="5"/>
  <c r="D24" i="5"/>
  <c r="H24" i="5"/>
  <c r="B25" i="5"/>
  <c r="F25" i="5"/>
  <c r="J25" i="5"/>
  <c r="D26" i="5"/>
  <c r="H26" i="5"/>
  <c r="B27" i="5"/>
  <c r="F27" i="5"/>
  <c r="J27" i="5"/>
  <c r="D28" i="5"/>
  <c r="H28" i="5"/>
  <c r="B29" i="5"/>
  <c r="F29" i="5"/>
  <c r="J29" i="5"/>
  <c r="D30" i="5"/>
  <c r="H30" i="5"/>
  <c r="B31" i="5"/>
  <c r="F31" i="5"/>
  <c r="J31" i="5"/>
  <c r="D32" i="5"/>
  <c r="H32" i="5"/>
  <c r="B33" i="5"/>
  <c r="F33" i="5"/>
  <c r="J33" i="5"/>
  <c r="D34" i="5"/>
  <c r="H34" i="5"/>
  <c r="B35" i="5"/>
  <c r="F35" i="5"/>
  <c r="J35" i="5"/>
  <c r="D36" i="5"/>
  <c r="H36" i="5"/>
  <c r="B37" i="5"/>
  <c r="F37" i="5"/>
  <c r="J37" i="5"/>
  <c r="D38" i="5"/>
  <c r="H38" i="5"/>
  <c r="B39" i="5"/>
  <c r="F39" i="5"/>
  <c r="J39" i="5"/>
  <c r="D40" i="5"/>
  <c r="H40" i="5"/>
  <c r="B41" i="5"/>
  <c r="F41" i="5"/>
  <c r="J41" i="5"/>
  <c r="D42" i="5"/>
  <c r="H42" i="5"/>
  <c r="B43" i="5"/>
  <c r="F43" i="5"/>
  <c r="J43" i="5"/>
  <c r="D44" i="5"/>
  <c r="H44" i="5"/>
  <c r="B45" i="5"/>
  <c r="F45" i="5"/>
  <c r="J45" i="5"/>
  <c r="D46" i="5"/>
  <c r="H46" i="5"/>
  <c r="B47" i="5"/>
  <c r="H13" i="5"/>
  <c r="B14" i="5"/>
  <c r="F14" i="5"/>
  <c r="J14" i="5"/>
  <c r="D15" i="5"/>
  <c r="H15" i="5"/>
  <c r="B16" i="5"/>
  <c r="F16" i="5"/>
  <c r="J16" i="5"/>
  <c r="D17" i="5"/>
  <c r="H17" i="5"/>
  <c r="B18" i="5"/>
  <c r="G6" i="5" s="1"/>
  <c r="F18" i="5"/>
  <c r="J18" i="5"/>
  <c r="D19" i="5"/>
  <c r="H19" i="5"/>
  <c r="B20" i="5"/>
  <c r="F20" i="5"/>
  <c r="J20" i="5"/>
  <c r="D21" i="5"/>
  <c r="H21" i="5"/>
  <c r="B22" i="5"/>
  <c r="F22" i="5"/>
  <c r="J22" i="5"/>
  <c r="D23" i="5"/>
  <c r="H23" i="5"/>
  <c r="B24" i="5"/>
  <c r="F24" i="5"/>
  <c r="J24" i="5"/>
  <c r="D25" i="5"/>
  <c r="H25" i="5"/>
  <c r="B26" i="5"/>
  <c r="F26" i="5"/>
  <c r="J26" i="5"/>
  <c r="D27" i="5"/>
  <c r="H27" i="5"/>
  <c r="B28" i="5"/>
  <c r="F28" i="5"/>
  <c r="J28" i="5"/>
  <c r="D29" i="5"/>
  <c r="H29" i="5"/>
  <c r="B30" i="5"/>
  <c r="F30" i="5"/>
  <c r="J30" i="5"/>
  <c r="D31" i="5"/>
  <c r="H31" i="5"/>
  <c r="B32" i="5"/>
  <c r="F32" i="5"/>
  <c r="J32" i="5"/>
  <c r="D33" i="5"/>
  <c r="H33" i="5"/>
  <c r="B34" i="5"/>
  <c r="F34" i="5"/>
  <c r="J34" i="5"/>
  <c r="D35" i="5"/>
  <c r="H35" i="5"/>
  <c r="B36" i="5"/>
  <c r="F36" i="5"/>
  <c r="J36" i="5"/>
  <c r="D37" i="5"/>
  <c r="H37" i="5"/>
  <c r="B38" i="5"/>
  <c r="F38" i="5"/>
  <c r="J38" i="5"/>
  <c r="D39" i="5"/>
  <c r="H39" i="5"/>
  <c r="B40" i="5"/>
  <c r="F40" i="5"/>
  <c r="J40" i="5"/>
  <c r="D41" i="5"/>
  <c r="H41" i="5"/>
  <c r="B42" i="5"/>
  <c r="F42" i="5"/>
  <c r="J42" i="5"/>
  <c r="D43" i="5"/>
  <c r="H43" i="5"/>
  <c r="B44" i="5"/>
  <c r="F44" i="5"/>
  <c r="J44" i="5"/>
  <c r="D45" i="5"/>
  <c r="H45" i="5"/>
  <c r="B46" i="5"/>
  <c r="F46" i="5"/>
  <c r="J46" i="5"/>
  <c r="D47" i="5"/>
  <c r="J62" i="5"/>
  <c r="F62" i="5"/>
  <c r="B62" i="5"/>
  <c r="H61" i="5"/>
  <c r="D61" i="5"/>
  <c r="J60" i="5"/>
  <c r="F60" i="5"/>
  <c r="B60" i="5"/>
  <c r="H59" i="5"/>
  <c r="D59" i="5"/>
  <c r="J58" i="5"/>
  <c r="F58" i="5"/>
  <c r="B58" i="5"/>
  <c r="H57" i="5"/>
  <c r="D57" i="5"/>
  <c r="J56" i="5"/>
  <c r="F56" i="5"/>
  <c r="B56" i="5"/>
  <c r="H55" i="5"/>
  <c r="D55" i="5"/>
  <c r="J54" i="5"/>
  <c r="F54" i="5"/>
  <c r="B54" i="5"/>
  <c r="H53" i="5"/>
  <c r="D53" i="5"/>
  <c r="J52" i="5"/>
  <c r="F52" i="5"/>
  <c r="B52" i="5"/>
  <c r="H51" i="5"/>
  <c r="D51" i="5"/>
  <c r="J50" i="5"/>
  <c r="F50" i="5"/>
  <c r="B50" i="5"/>
  <c r="H49" i="5"/>
  <c r="D49" i="5"/>
  <c r="J48" i="5"/>
  <c r="F48" i="5"/>
  <c r="B48" i="5"/>
  <c r="H47" i="5"/>
  <c r="C47" i="5"/>
  <c r="E46" i="5"/>
  <c r="G45" i="5"/>
  <c r="I44" i="5"/>
  <c r="K43" i="5"/>
  <c r="C43" i="5"/>
  <c r="E42" i="5"/>
  <c r="G41" i="5"/>
  <c r="I40" i="5"/>
  <c r="K39" i="5"/>
  <c r="C39" i="5"/>
  <c r="E38" i="5"/>
  <c r="G37" i="5"/>
  <c r="I36" i="5"/>
  <c r="K35" i="5"/>
  <c r="C35" i="5"/>
  <c r="E34" i="5"/>
  <c r="G33" i="5"/>
  <c r="I32" i="5"/>
  <c r="K31" i="5"/>
  <c r="C31" i="5"/>
  <c r="E30" i="5"/>
  <c r="G29" i="5"/>
  <c r="I28" i="5"/>
  <c r="K27" i="5"/>
  <c r="C27" i="5"/>
  <c r="E26" i="5"/>
  <c r="G25" i="5"/>
  <c r="I24" i="5"/>
  <c r="K23" i="5"/>
  <c r="C23" i="5"/>
  <c r="E22" i="5"/>
  <c r="G21" i="5"/>
  <c r="I20" i="5"/>
  <c r="K19" i="5"/>
  <c r="C19" i="5"/>
  <c r="E18" i="5"/>
  <c r="G17" i="5"/>
  <c r="I16" i="5"/>
  <c r="K15" i="5"/>
  <c r="C15" i="5"/>
  <c r="E14" i="5"/>
  <c r="G13" i="5"/>
  <c r="B7" i="4" l="1"/>
  <c r="E13" i="4" s="1"/>
  <c r="B8" i="4"/>
  <c r="G21" i="4"/>
  <c r="E23" i="4"/>
  <c r="I24" i="4"/>
  <c r="F25" i="4"/>
  <c r="K26" i="4"/>
  <c r="G27" i="4"/>
  <c r="B29" i="4"/>
  <c r="I29" i="4"/>
  <c r="H30" i="4"/>
  <c r="C31" i="4"/>
  <c r="C32" i="4"/>
  <c r="H32" i="4"/>
  <c r="F33" i="4"/>
  <c r="K33" i="4"/>
  <c r="K34" i="4"/>
  <c r="F35" i="4"/>
  <c r="E36" i="4"/>
  <c r="K36" i="4"/>
  <c r="I37" i="4"/>
  <c r="D38" i="4"/>
  <c r="C39" i="4"/>
  <c r="I39" i="4"/>
  <c r="H40" i="4"/>
  <c r="C41" i="4"/>
  <c r="K41" i="4"/>
  <c r="G42" i="4"/>
  <c r="F43" i="4"/>
  <c r="K43" i="4"/>
  <c r="K44" i="4"/>
  <c r="F45" i="4"/>
  <c r="D46" i="4"/>
  <c r="I46" i="4"/>
  <c r="G47" i="4"/>
  <c r="K47" i="4"/>
  <c r="H48" i="4"/>
  <c r="B49" i="4"/>
  <c r="H49" i="4"/>
  <c r="B50" i="4"/>
  <c r="I50" i="4"/>
  <c r="C51" i="4"/>
  <c r="J51" i="4"/>
  <c r="D52" i="4"/>
  <c r="J52" i="4"/>
  <c r="I52" i="4" l="1"/>
  <c r="H51" i="4"/>
  <c r="H50" i="4"/>
  <c r="G49" i="4"/>
  <c r="F48" i="4"/>
  <c r="F47" i="4"/>
  <c r="C46" i="4"/>
  <c r="H44" i="4"/>
  <c r="E43" i="4"/>
  <c r="J41" i="4"/>
  <c r="E40" i="4"/>
  <c r="B39" i="4"/>
  <c r="G37" i="4"/>
  <c r="C36" i="4"/>
  <c r="I34" i="4"/>
  <c r="E33" i="4"/>
  <c r="J31" i="4"/>
  <c r="G30" i="4"/>
  <c r="H28" i="4"/>
  <c r="G26" i="4"/>
  <c r="E24" i="4"/>
  <c r="C21" i="4"/>
  <c r="E52" i="4"/>
  <c r="D51" i="4"/>
  <c r="D50" i="4"/>
  <c r="C49" i="4"/>
  <c r="B48" i="4"/>
  <c r="B47" i="4"/>
  <c r="G45" i="4"/>
  <c r="C44" i="4"/>
  <c r="I42" i="4"/>
  <c r="E41" i="4"/>
  <c r="J39" i="4"/>
  <c r="G38" i="4"/>
  <c r="B37" i="4"/>
  <c r="G35" i="4"/>
  <c r="D34" i="4"/>
  <c r="I32" i="4"/>
  <c r="E31" i="4"/>
  <c r="K29" i="4"/>
  <c r="K27" i="4"/>
  <c r="J25" i="4"/>
  <c r="I23" i="4"/>
  <c r="F19" i="4"/>
  <c r="B19" i="4"/>
  <c r="E17" i="4"/>
  <c r="D16" i="4"/>
  <c r="H52" i="4"/>
  <c r="B52" i="4"/>
  <c r="G51" i="4"/>
  <c r="B51" i="4"/>
  <c r="F50" i="4"/>
  <c r="K49" i="4"/>
  <c r="F49" i="4"/>
  <c r="J48" i="4"/>
  <c r="E48" i="4"/>
  <c r="J47" i="4"/>
  <c r="D47" i="4"/>
  <c r="H46" i="4"/>
  <c r="K45" i="4"/>
  <c r="C45" i="4"/>
  <c r="G44" i="4"/>
  <c r="J43" i="4"/>
  <c r="B43" i="4"/>
  <c r="E42" i="4"/>
  <c r="I41" i="4"/>
  <c r="K40" i="4"/>
  <c r="D40" i="4"/>
  <c r="G39" i="4"/>
  <c r="I38" i="4"/>
  <c r="C38" i="4"/>
  <c r="F37" i="4"/>
  <c r="H36" i="4"/>
  <c r="K35" i="4"/>
  <c r="E35" i="4"/>
  <c r="G34" i="4"/>
  <c r="J33" i="4"/>
  <c r="C33" i="4"/>
  <c r="E32" i="4"/>
  <c r="I31" i="4"/>
  <c r="B31" i="4"/>
  <c r="D30" i="4"/>
  <c r="G29" i="4"/>
  <c r="G28" i="4"/>
  <c r="F27" i="4"/>
  <c r="E26" i="4"/>
  <c r="E25" i="4"/>
  <c r="D24" i="4"/>
  <c r="H22" i="4"/>
  <c r="G20" i="4"/>
  <c r="E18" i="4"/>
  <c r="J15" i="4"/>
  <c r="B53" i="4"/>
  <c r="F52" i="4"/>
  <c r="K51" i="4"/>
  <c r="F51" i="4"/>
  <c r="J50" i="4"/>
  <c r="E50" i="4"/>
  <c r="J49" i="4"/>
  <c r="D49" i="4"/>
  <c r="I48" i="4"/>
  <c r="D48" i="4"/>
  <c r="H47" i="4"/>
  <c r="C47" i="4"/>
  <c r="G46" i="4"/>
  <c r="I45" i="4"/>
  <c r="B45" i="4"/>
  <c r="E44" i="4"/>
  <c r="G43" i="4"/>
  <c r="K42" i="4"/>
  <c r="D42" i="4"/>
  <c r="F41" i="4"/>
  <c r="I40" i="4"/>
  <c r="C40" i="4"/>
  <c r="E39" i="4"/>
  <c r="H38" i="4"/>
  <c r="K37" i="4"/>
  <c r="C37" i="4"/>
  <c r="G36" i="4"/>
  <c r="J35" i="4"/>
  <c r="B35" i="4"/>
  <c r="E34" i="4"/>
  <c r="I33" i="4"/>
  <c r="K32" i="4"/>
  <c r="D32" i="4"/>
  <c r="G31" i="4"/>
  <c r="I30" i="4"/>
  <c r="C30" i="4"/>
  <c r="C29" i="4"/>
  <c r="C28" i="4"/>
  <c r="B27" i="4"/>
  <c r="K25" i="4"/>
  <c r="K24" i="4"/>
  <c r="J23" i="4"/>
  <c r="D22" i="4"/>
  <c r="C20" i="4"/>
  <c r="K17" i="4"/>
  <c r="C15" i="4"/>
  <c r="C14" i="4"/>
  <c r="K16" i="4"/>
  <c r="I14" i="4"/>
  <c r="I13" i="4"/>
  <c r="C23" i="4"/>
  <c r="C22" i="4"/>
  <c r="B21" i="4"/>
  <c r="K19" i="4"/>
  <c r="K18" i="4"/>
  <c r="J17" i="4"/>
  <c r="I16" i="4"/>
  <c r="I15" i="4"/>
  <c r="H14" i="4"/>
  <c r="G13" i="4"/>
  <c r="I22" i="4"/>
  <c r="I21" i="4"/>
  <c r="H20" i="4"/>
  <c r="G19" i="4"/>
  <c r="G18" i="4"/>
  <c r="F17" i="4"/>
  <c r="E16" i="4"/>
  <c r="E15" i="4"/>
  <c r="D14" i="4"/>
  <c r="F29" i="4"/>
  <c r="K28" i="4"/>
  <c r="E28" i="4"/>
  <c r="J27" i="4"/>
  <c r="E27" i="4"/>
  <c r="I26" i="4"/>
  <c r="D26" i="4"/>
  <c r="I25" i="4"/>
  <c r="C25" i="4"/>
  <c r="H24" i="4"/>
  <c r="C24" i="4"/>
  <c r="G23" i="4"/>
  <c r="B23" i="4"/>
  <c r="G22" i="4"/>
  <c r="K21" i="4"/>
  <c r="F21" i="4"/>
  <c r="K20" i="4"/>
  <c r="E20" i="4"/>
  <c r="J19" i="4"/>
  <c r="E19" i="4"/>
  <c r="I18" i="4"/>
  <c r="D18" i="4"/>
  <c r="I17" i="4"/>
  <c r="C17" i="4"/>
  <c r="H16" i="4"/>
  <c r="C16" i="4"/>
  <c r="G15" i="4"/>
  <c r="B15" i="4"/>
  <c r="G14" i="4"/>
  <c r="K13" i="4"/>
  <c r="F13" i="4"/>
  <c r="K52" i="4"/>
  <c r="G52" i="4"/>
  <c r="C52" i="4"/>
  <c r="I51" i="4"/>
  <c r="E51" i="4"/>
  <c r="K50" i="4"/>
  <c r="G50" i="4"/>
  <c r="C50" i="4"/>
  <c r="I49" i="4"/>
  <c r="E49" i="4"/>
  <c r="K48" i="4"/>
  <c r="G48" i="4"/>
  <c r="C48" i="4"/>
  <c r="I47" i="4"/>
  <c r="E47" i="4"/>
  <c r="K46" i="4"/>
  <c r="E46" i="4"/>
  <c r="J45" i="4"/>
  <c r="E45" i="4"/>
  <c r="I44" i="4"/>
  <c r="D44" i="4"/>
  <c r="I43" i="4"/>
  <c r="C43" i="4"/>
  <c r="H42" i="4"/>
  <c r="C42" i="4"/>
  <c r="G41" i="4"/>
  <c r="B41" i="4"/>
  <c r="G40" i="4"/>
  <c r="K39" i="4"/>
  <c r="F39" i="4"/>
  <c r="K38" i="4"/>
  <c r="E38" i="4"/>
  <c r="J37" i="4"/>
  <c r="E37" i="4"/>
  <c r="I36" i="4"/>
  <c r="D36" i="4"/>
  <c r="I35" i="4"/>
  <c r="C35" i="4"/>
  <c r="H34" i="4"/>
  <c r="C34" i="4"/>
  <c r="G33" i="4"/>
  <c r="B33" i="4"/>
  <c r="G32" i="4"/>
  <c r="K31" i="4"/>
  <c r="F31" i="4"/>
  <c r="K30" i="4"/>
  <c r="E30" i="4"/>
  <c r="J29" i="4"/>
  <c r="E29" i="4"/>
  <c r="I28" i="4"/>
  <c r="D28" i="4"/>
  <c r="I27" i="4"/>
  <c r="C27" i="4"/>
  <c r="H26" i="4"/>
  <c r="C26" i="4"/>
  <c r="G25" i="4"/>
  <c r="B25" i="4"/>
  <c r="G24" i="4"/>
  <c r="K23" i="4"/>
  <c r="F23" i="4"/>
  <c r="K22" i="4"/>
  <c r="E22" i="4"/>
  <c r="J21" i="4"/>
  <c r="E21" i="4"/>
  <c r="I20" i="4"/>
  <c r="D20" i="4"/>
  <c r="I19" i="4"/>
  <c r="C19" i="4"/>
  <c r="H18" i="4"/>
  <c r="C18" i="4"/>
  <c r="G17" i="4"/>
  <c r="B17" i="4"/>
  <c r="G16" i="4"/>
  <c r="K15" i="4"/>
  <c r="F15" i="4"/>
  <c r="K14" i="4"/>
  <c r="E14" i="4"/>
  <c r="J13" i="4"/>
  <c r="D13" i="4"/>
  <c r="H13" i="4"/>
  <c r="B14" i="4"/>
  <c r="F14" i="4"/>
  <c r="J14" i="4"/>
  <c r="D15" i="4"/>
  <c r="H15" i="4"/>
  <c r="B16" i="4"/>
  <c r="F16" i="4"/>
  <c r="J16" i="4"/>
  <c r="D17" i="4"/>
  <c r="H17" i="4"/>
  <c r="B18" i="4"/>
  <c r="G6" i="4" s="1"/>
  <c r="F18" i="4"/>
  <c r="J18" i="4"/>
  <c r="D19" i="4"/>
  <c r="H19" i="4"/>
  <c r="B20" i="4"/>
  <c r="F20" i="4"/>
  <c r="J20" i="4"/>
  <c r="D21" i="4"/>
  <c r="H21" i="4"/>
  <c r="B22" i="4"/>
  <c r="F22" i="4"/>
  <c r="J22" i="4"/>
  <c r="D23" i="4"/>
  <c r="H23" i="4"/>
  <c r="B24" i="4"/>
  <c r="F24" i="4"/>
  <c r="J24" i="4"/>
  <c r="D25" i="4"/>
  <c r="H25" i="4"/>
  <c r="B26" i="4"/>
  <c r="F26" i="4"/>
  <c r="J26" i="4"/>
  <c r="D27" i="4"/>
  <c r="H27" i="4"/>
  <c r="B28" i="4"/>
  <c r="F28" i="4"/>
  <c r="J28" i="4"/>
  <c r="D29" i="4"/>
  <c r="H29" i="4"/>
  <c r="B30" i="4"/>
  <c r="F30" i="4"/>
  <c r="J30" i="4"/>
  <c r="D31" i="4"/>
  <c r="H31" i="4"/>
  <c r="B32" i="4"/>
  <c r="F32" i="4"/>
  <c r="J32" i="4"/>
  <c r="D33" i="4"/>
  <c r="H33" i="4"/>
  <c r="B34" i="4"/>
  <c r="F34" i="4"/>
  <c r="J34" i="4"/>
  <c r="D35" i="4"/>
  <c r="H35" i="4"/>
  <c r="B36" i="4"/>
  <c r="F36" i="4"/>
  <c r="J36" i="4"/>
  <c r="D37" i="4"/>
  <c r="H37" i="4"/>
  <c r="B38" i="4"/>
  <c r="F38" i="4"/>
  <c r="J38" i="4"/>
  <c r="D39" i="4"/>
  <c r="H39" i="4"/>
  <c r="B40" i="4"/>
  <c r="F40" i="4"/>
  <c r="J40" i="4"/>
  <c r="D41" i="4"/>
  <c r="H41" i="4"/>
  <c r="B42" i="4"/>
  <c r="F42" i="4"/>
  <c r="J42" i="4"/>
  <c r="D43" i="4"/>
  <c r="H43" i="4"/>
  <c r="B44" i="4"/>
  <c r="F44" i="4"/>
  <c r="J44" i="4"/>
  <c r="D45" i="4"/>
  <c r="H45" i="4"/>
  <c r="B46" i="4"/>
  <c r="F46" i="4"/>
  <c r="J46" i="4"/>
  <c r="B7" i="3" l="1"/>
  <c r="D13" i="3" s="1"/>
  <c r="B8" i="3"/>
  <c r="F24" i="3"/>
  <c r="J25" i="3"/>
  <c r="B26" i="3"/>
  <c r="D27" i="3"/>
  <c r="H28" i="3"/>
  <c r="H29" i="3"/>
  <c r="B30" i="3"/>
  <c r="F31" i="3"/>
  <c r="F32" i="3"/>
  <c r="H32" i="3"/>
  <c r="E34" i="3"/>
  <c r="J34" i="3"/>
  <c r="E35" i="3"/>
  <c r="B36" i="3"/>
  <c r="I36" i="3"/>
  <c r="B37" i="3"/>
  <c r="F38" i="3"/>
  <c r="J38" i="3"/>
  <c r="E39" i="3"/>
  <c r="J39" i="3"/>
  <c r="D40" i="3"/>
  <c r="H40" i="3"/>
  <c r="F41" i="3"/>
  <c r="H41" i="3"/>
  <c r="K41" i="3"/>
  <c r="G42" i="3"/>
  <c r="H42" i="3"/>
  <c r="F23" i="3" l="1"/>
  <c r="H21" i="3"/>
  <c r="B21" i="3"/>
  <c r="F19" i="3"/>
  <c r="J17" i="3"/>
  <c r="H17" i="3"/>
  <c r="F15" i="3"/>
  <c r="J22" i="3"/>
  <c r="J18" i="3"/>
  <c r="J14" i="3"/>
  <c r="D14" i="3"/>
  <c r="F37" i="3"/>
  <c r="J35" i="3"/>
  <c r="H33" i="3"/>
  <c r="D30" i="3"/>
  <c r="F27" i="3"/>
  <c r="H25" i="3"/>
  <c r="B22" i="3"/>
  <c r="D19" i="3"/>
  <c r="H16" i="3"/>
  <c r="H13" i="3"/>
  <c r="D42" i="3"/>
  <c r="I40" i="3"/>
  <c r="I39" i="3"/>
  <c r="E38" i="3"/>
  <c r="D36" i="3"/>
  <c r="D35" i="3"/>
  <c r="F33" i="3"/>
  <c r="J30" i="3"/>
  <c r="B29" i="3"/>
  <c r="J26" i="3"/>
  <c r="H24" i="3"/>
  <c r="D22" i="3"/>
  <c r="H20" i="3"/>
  <c r="B18" i="3"/>
  <c r="G6" i="3" s="1"/>
  <c r="F16" i="3"/>
  <c r="B14" i="3"/>
  <c r="K42" i="3"/>
  <c r="C42" i="3"/>
  <c r="B41" i="3"/>
  <c r="B40" i="3"/>
  <c r="D39" i="3"/>
  <c r="H37" i="3"/>
  <c r="H36" i="3"/>
  <c r="I35" i="3"/>
  <c r="F34" i="3"/>
  <c r="B33" i="3"/>
  <c r="D31" i="3"/>
  <c r="J29" i="3"/>
  <c r="F28" i="3"/>
  <c r="D26" i="3"/>
  <c r="B25" i="3"/>
  <c r="D23" i="3"/>
  <c r="J21" i="3"/>
  <c r="F20" i="3"/>
  <c r="D18" i="3"/>
  <c r="B17" i="3"/>
  <c r="D15" i="3"/>
  <c r="J13" i="3"/>
  <c r="I42" i="3"/>
  <c r="E42" i="3"/>
  <c r="I41" i="3"/>
  <c r="D41" i="3"/>
  <c r="J40" i="3"/>
  <c r="E40" i="3"/>
  <c r="F39" i="3"/>
  <c r="H38" i="3"/>
  <c r="B38" i="3"/>
  <c r="I37" i="3"/>
  <c r="D37" i="3"/>
  <c r="J36" i="3"/>
  <c r="E36" i="3"/>
  <c r="F35" i="3"/>
  <c r="H34" i="3"/>
  <c r="B34" i="3"/>
  <c r="I33" i="3"/>
  <c r="D33" i="3"/>
  <c r="J32" i="3"/>
  <c r="B32" i="3"/>
  <c r="H31" i="3"/>
  <c r="F30" i="3"/>
  <c r="D29" i="3"/>
  <c r="J28" i="3"/>
  <c r="B28" i="3"/>
  <c r="H27" i="3"/>
  <c r="F26" i="3"/>
  <c r="D25" i="3"/>
  <c r="J24" i="3"/>
  <c r="B24" i="3"/>
  <c r="H23" i="3"/>
  <c r="F22" i="3"/>
  <c r="D21" i="3"/>
  <c r="J20" i="3"/>
  <c r="B20" i="3"/>
  <c r="H19" i="3"/>
  <c r="F18" i="3"/>
  <c r="D17" i="3"/>
  <c r="J16" i="3"/>
  <c r="B16" i="3"/>
  <c r="H15" i="3"/>
  <c r="F14" i="3"/>
  <c r="E13" i="3"/>
  <c r="I13" i="3"/>
  <c r="E14" i="3"/>
  <c r="I14" i="3"/>
  <c r="E15" i="3"/>
  <c r="I15" i="3"/>
  <c r="E16" i="3"/>
  <c r="I16" i="3"/>
  <c r="E17" i="3"/>
  <c r="I17" i="3"/>
  <c r="E18" i="3"/>
  <c r="I18" i="3"/>
  <c r="E19" i="3"/>
  <c r="I19" i="3"/>
  <c r="E20" i="3"/>
  <c r="I20" i="3"/>
  <c r="E21" i="3"/>
  <c r="I21" i="3"/>
  <c r="E22" i="3"/>
  <c r="I22" i="3"/>
  <c r="E23" i="3"/>
  <c r="I23" i="3"/>
  <c r="E24" i="3"/>
  <c r="I24" i="3"/>
  <c r="E25" i="3"/>
  <c r="I25" i="3"/>
  <c r="E26" i="3"/>
  <c r="I26" i="3"/>
  <c r="E27" i="3"/>
  <c r="I27" i="3"/>
  <c r="E28" i="3"/>
  <c r="I28" i="3"/>
  <c r="E29" i="3"/>
  <c r="I29" i="3"/>
  <c r="E30" i="3"/>
  <c r="I30" i="3"/>
  <c r="E31" i="3"/>
  <c r="I31" i="3"/>
  <c r="E32" i="3"/>
  <c r="I32" i="3"/>
  <c r="G13" i="3"/>
  <c r="K13" i="3"/>
  <c r="C14" i="3"/>
  <c r="G14" i="3"/>
  <c r="K14" i="3"/>
  <c r="C15" i="3"/>
  <c r="G15" i="3"/>
  <c r="K15" i="3"/>
  <c r="C16" i="3"/>
  <c r="G16" i="3"/>
  <c r="K16" i="3"/>
  <c r="C17" i="3"/>
  <c r="G17" i="3"/>
  <c r="K17" i="3"/>
  <c r="C18" i="3"/>
  <c r="G18" i="3"/>
  <c r="K18" i="3"/>
  <c r="C19" i="3"/>
  <c r="G19" i="3"/>
  <c r="K19" i="3"/>
  <c r="C20" i="3"/>
  <c r="G20" i="3"/>
  <c r="K20" i="3"/>
  <c r="C21" i="3"/>
  <c r="G21" i="3"/>
  <c r="K21" i="3"/>
  <c r="C22" i="3"/>
  <c r="G22" i="3"/>
  <c r="K22" i="3"/>
  <c r="C23" i="3"/>
  <c r="G23" i="3"/>
  <c r="K23" i="3"/>
  <c r="C24" i="3"/>
  <c r="G24" i="3"/>
  <c r="K24" i="3"/>
  <c r="C25" i="3"/>
  <c r="G25" i="3"/>
  <c r="K25" i="3"/>
  <c r="C26" i="3"/>
  <c r="G26" i="3"/>
  <c r="K26" i="3"/>
  <c r="C27" i="3"/>
  <c r="G27" i="3"/>
  <c r="K27" i="3"/>
  <c r="C28" i="3"/>
  <c r="G28" i="3"/>
  <c r="K28" i="3"/>
  <c r="C29" i="3"/>
  <c r="G29" i="3"/>
  <c r="K29" i="3"/>
  <c r="C30" i="3"/>
  <c r="G30" i="3"/>
  <c r="K30" i="3"/>
  <c r="C31" i="3"/>
  <c r="G31" i="3"/>
  <c r="K31" i="3"/>
  <c r="C32" i="3"/>
  <c r="G32" i="3"/>
  <c r="K32" i="3"/>
  <c r="C33" i="3"/>
  <c r="G33" i="3"/>
  <c r="K33" i="3"/>
  <c r="C34" i="3"/>
  <c r="G34" i="3"/>
  <c r="K34" i="3"/>
  <c r="C35" i="3"/>
  <c r="G35" i="3"/>
  <c r="K35" i="3"/>
  <c r="C36" i="3"/>
  <c r="G36" i="3"/>
  <c r="K36" i="3"/>
  <c r="C37" i="3"/>
  <c r="G37" i="3"/>
  <c r="K37" i="3"/>
  <c r="C38" i="3"/>
  <c r="G38" i="3"/>
  <c r="K38" i="3"/>
  <c r="C39" i="3"/>
  <c r="G39" i="3"/>
  <c r="K39" i="3"/>
  <c r="C40" i="3"/>
  <c r="G40" i="3"/>
  <c r="K40" i="3"/>
  <c r="C41" i="3"/>
  <c r="G41" i="3"/>
  <c r="B43" i="3"/>
  <c r="J42" i="3"/>
  <c r="F42" i="3"/>
  <c r="B42" i="3"/>
  <c r="J41" i="3"/>
  <c r="E41" i="3"/>
  <c r="F40" i="3"/>
  <c r="H39" i="3"/>
  <c r="B39" i="3"/>
  <c r="I38" i="3"/>
  <c r="D38" i="3"/>
  <c r="J37" i="3"/>
  <c r="E37" i="3"/>
  <c r="F36" i="3"/>
  <c r="H35" i="3"/>
  <c r="B35" i="3"/>
  <c r="I34" i="3"/>
  <c r="D34" i="3"/>
  <c r="J33" i="3"/>
  <c r="E33" i="3"/>
  <c r="D32" i="3"/>
  <c r="J31" i="3"/>
  <c r="B31" i="3"/>
  <c r="H30" i="3"/>
  <c r="F29" i="3"/>
  <c r="D28" i="3"/>
  <c r="J27" i="3"/>
  <c r="B27" i="3"/>
  <c r="H26" i="3"/>
  <c r="F25" i="3"/>
  <c r="D24" i="3"/>
  <c r="J23" i="3"/>
  <c r="B23" i="3"/>
  <c r="H22" i="3"/>
  <c r="F21" i="3"/>
  <c r="D20" i="3"/>
  <c r="J19" i="3"/>
  <c r="B19" i="3"/>
  <c r="H18" i="3"/>
  <c r="F17" i="3"/>
  <c r="D16" i="3"/>
  <c r="J15" i="3"/>
  <c r="B15" i="3"/>
  <c r="H14" i="3"/>
  <c r="F13" i="3"/>
  <c r="B7" i="2" l="1"/>
  <c r="E13" i="2" s="1"/>
  <c r="B8" i="2"/>
  <c r="D15" i="2"/>
  <c r="B16" i="2"/>
  <c r="D16" i="2"/>
  <c r="E16" i="2"/>
  <c r="J16" i="2"/>
  <c r="C17" i="2"/>
  <c r="F17" i="2"/>
  <c r="J17" i="2"/>
  <c r="D18" i="2"/>
  <c r="E18" i="2"/>
  <c r="J18" i="2"/>
  <c r="B19" i="2"/>
  <c r="D19" i="2"/>
  <c r="G19" i="2"/>
  <c r="J19" i="2"/>
  <c r="K19" i="2"/>
  <c r="E20" i="2"/>
  <c r="F20" i="2"/>
  <c r="H20" i="2"/>
  <c r="B21" i="2"/>
  <c r="C21" i="2"/>
  <c r="F21" i="2"/>
  <c r="H21" i="2"/>
  <c r="K21" i="2"/>
  <c r="B22" i="2"/>
  <c r="E22" i="2"/>
  <c r="F22" i="2"/>
  <c r="H22" i="2"/>
  <c r="J22" i="2"/>
  <c r="B23" i="2"/>
  <c r="C23" i="2"/>
  <c r="F23" i="2"/>
  <c r="G23" i="2"/>
  <c r="H23" i="2"/>
  <c r="K23" i="2"/>
  <c r="B24" i="2"/>
  <c r="D24" i="2"/>
  <c r="F24" i="2"/>
  <c r="H24" i="2"/>
  <c r="I24" i="2"/>
  <c r="B25" i="2"/>
  <c r="C25" i="2"/>
  <c r="D25" i="2"/>
  <c r="G25" i="2"/>
  <c r="H25" i="2"/>
  <c r="J25" i="2"/>
  <c r="B26" i="2"/>
  <c r="D26" i="2"/>
  <c r="E26" i="2"/>
  <c r="H26" i="2"/>
  <c r="I26" i="2"/>
  <c r="J26" i="2"/>
  <c r="C27" i="2"/>
  <c r="D27" i="2"/>
  <c r="F27" i="2"/>
  <c r="H27" i="2"/>
  <c r="J27" i="2"/>
  <c r="K27" i="2"/>
  <c r="D28" i="2"/>
  <c r="E28" i="2"/>
  <c r="F28" i="2"/>
  <c r="I28" i="2"/>
  <c r="J28" i="2"/>
  <c r="B29" i="2"/>
  <c r="D29" i="2"/>
  <c r="F29" i="2"/>
  <c r="G29" i="2"/>
  <c r="J29" i="2"/>
  <c r="K29" i="2"/>
  <c r="B30" i="2"/>
  <c r="E30" i="2"/>
  <c r="F30" i="2"/>
  <c r="H30" i="2"/>
  <c r="J30" i="2"/>
  <c r="B31" i="2"/>
  <c r="C31" i="2"/>
  <c r="F31" i="2"/>
  <c r="G31" i="2"/>
  <c r="H31" i="2"/>
  <c r="J31" i="2"/>
  <c r="K31" i="2"/>
  <c r="B32" i="2"/>
  <c r="D32" i="2"/>
  <c r="E32" i="2"/>
  <c r="F32" i="2"/>
  <c r="H32" i="2"/>
  <c r="I32" i="2"/>
  <c r="J32" i="2"/>
  <c r="B33" i="2"/>
  <c r="C33" i="2"/>
  <c r="D33" i="2"/>
  <c r="F33" i="2"/>
  <c r="G33" i="2"/>
  <c r="H33" i="2"/>
  <c r="J33" i="2"/>
  <c r="K33" i="2"/>
  <c r="B34" i="2"/>
  <c r="D34" i="2"/>
  <c r="E34" i="2"/>
  <c r="F34" i="2"/>
  <c r="H34" i="2"/>
  <c r="I34" i="2"/>
  <c r="J34" i="2"/>
  <c r="B35" i="2"/>
  <c r="C35" i="2"/>
  <c r="D35" i="2"/>
  <c r="F35" i="2"/>
  <c r="G35" i="2"/>
  <c r="H35" i="2"/>
  <c r="J35" i="2"/>
  <c r="K35" i="2"/>
  <c r="B36" i="2"/>
  <c r="D36" i="2"/>
  <c r="E36" i="2"/>
  <c r="F36" i="2"/>
  <c r="H36" i="2"/>
  <c r="I36" i="2"/>
  <c r="J36" i="2"/>
  <c r="B37" i="2"/>
  <c r="C37" i="2"/>
  <c r="D37" i="2"/>
  <c r="F37" i="2"/>
  <c r="G37" i="2"/>
  <c r="H37" i="2"/>
  <c r="J37" i="2"/>
  <c r="K37" i="2"/>
  <c r="B38" i="2"/>
  <c r="F18" i="2" l="1"/>
  <c r="H17" i="2"/>
  <c r="I16" i="2"/>
  <c r="G15" i="2"/>
  <c r="B15" i="2"/>
  <c r="H14" i="2"/>
  <c r="D14" i="2"/>
  <c r="B14" i="2"/>
  <c r="D31" i="2"/>
  <c r="I30" i="2"/>
  <c r="D30" i="2"/>
  <c r="H29" i="2"/>
  <c r="C29" i="2"/>
  <c r="H28" i="2"/>
  <c r="B28" i="2"/>
  <c r="G27" i="2"/>
  <c r="B27" i="2"/>
  <c r="F26" i="2"/>
  <c r="K25" i="2"/>
  <c r="F25" i="2"/>
  <c r="J24" i="2"/>
  <c r="E24" i="2"/>
  <c r="J23" i="2"/>
  <c r="D23" i="2"/>
  <c r="I22" i="2"/>
  <c r="D22" i="2"/>
  <c r="G21" i="2"/>
  <c r="J20" i="2"/>
  <c r="B20" i="2"/>
  <c r="F19" i="2"/>
  <c r="I18" i="2"/>
  <c r="K17" i="2"/>
  <c r="D17" i="2"/>
  <c r="H16" i="2"/>
  <c r="H15" i="2"/>
  <c r="I14" i="2"/>
  <c r="K13" i="2"/>
  <c r="G13" i="2"/>
  <c r="J15" i="2"/>
  <c r="C15" i="2"/>
  <c r="F14" i="2"/>
  <c r="H13" i="2"/>
  <c r="F13" i="2"/>
  <c r="J21" i="2"/>
  <c r="D21" i="2"/>
  <c r="I20" i="2"/>
  <c r="D20" i="2"/>
  <c r="H19" i="2"/>
  <c r="C19" i="2"/>
  <c r="H18" i="2"/>
  <c r="B18" i="2"/>
  <c r="G6" i="2" s="1"/>
  <c r="G17" i="2"/>
  <c r="B17" i="2"/>
  <c r="F16" i="2"/>
  <c r="K15" i="2"/>
  <c r="F15" i="2"/>
  <c r="J14" i="2"/>
  <c r="E14" i="2"/>
  <c r="J13" i="2"/>
  <c r="D13" i="2"/>
  <c r="I37" i="2"/>
  <c r="E37" i="2"/>
  <c r="K36" i="2"/>
  <c r="G36" i="2"/>
  <c r="C36" i="2"/>
  <c r="I35" i="2"/>
  <c r="E35" i="2"/>
  <c r="K34" i="2"/>
  <c r="G34" i="2"/>
  <c r="C34" i="2"/>
  <c r="I33" i="2"/>
  <c r="E33" i="2"/>
  <c r="K32" i="2"/>
  <c r="G32" i="2"/>
  <c r="C32" i="2"/>
  <c r="I31" i="2"/>
  <c r="E31" i="2"/>
  <c r="K30" i="2"/>
  <c r="G30" i="2"/>
  <c r="C30" i="2"/>
  <c r="I29" i="2"/>
  <c r="E29" i="2"/>
  <c r="K28" i="2"/>
  <c r="G28" i="2"/>
  <c r="C28" i="2"/>
  <c r="I27" i="2"/>
  <c r="E27" i="2"/>
  <c r="K26" i="2"/>
  <c r="G26" i="2"/>
  <c r="C26" i="2"/>
  <c r="I25" i="2"/>
  <c r="E25" i="2"/>
  <c r="K24" i="2"/>
  <c r="G24" i="2"/>
  <c r="C24" i="2"/>
  <c r="I23" i="2"/>
  <c r="E23" i="2"/>
  <c r="K22" i="2"/>
  <c r="G22" i="2"/>
  <c r="C22" i="2"/>
  <c r="I21" i="2"/>
  <c r="E21" i="2"/>
  <c r="K20" i="2"/>
  <c r="G20" i="2"/>
  <c r="C20" i="2"/>
  <c r="I19" i="2"/>
  <c r="E19" i="2"/>
  <c r="K18" i="2"/>
  <c r="G18" i="2"/>
  <c r="C18" i="2"/>
  <c r="I17" i="2"/>
  <c r="E17" i="2"/>
  <c r="K16" i="2"/>
  <c r="G16" i="2"/>
  <c r="C16" i="2"/>
  <c r="I15" i="2"/>
  <c r="E15" i="2"/>
  <c r="K14" i="2"/>
  <c r="G14" i="2"/>
  <c r="C14" i="2"/>
  <c r="I13" i="2"/>
  <c r="B7" i="1"/>
  <c r="C20" i="1" s="1"/>
  <c r="B8" i="1"/>
  <c r="K32" i="1" l="1"/>
  <c r="H28" i="1"/>
  <c r="E13" i="1"/>
  <c r="C14" i="1"/>
  <c r="C13" i="1"/>
  <c r="E24" i="1"/>
  <c r="J15" i="1"/>
  <c r="G26" i="1"/>
  <c r="K17" i="1"/>
  <c r="I30" i="1"/>
  <c r="D22" i="1"/>
  <c r="E32" i="1"/>
  <c r="D30" i="1"/>
  <c r="C28" i="1"/>
  <c r="K25" i="1"/>
  <c r="J23" i="1"/>
  <c r="I21" i="1"/>
  <c r="G19" i="1"/>
  <c r="F17" i="1"/>
  <c r="C15" i="1"/>
  <c r="E31" i="1"/>
  <c r="C29" i="1"/>
  <c r="B27" i="1"/>
  <c r="K24" i="1"/>
  <c r="I22" i="1"/>
  <c r="H20" i="1"/>
  <c r="G18" i="1"/>
  <c r="E16" i="1"/>
  <c r="G13" i="1"/>
  <c r="J31" i="1"/>
  <c r="I29" i="1"/>
  <c r="G27" i="1"/>
  <c r="F25" i="1"/>
  <c r="E23" i="1"/>
  <c r="C21" i="1"/>
  <c r="B19" i="1"/>
  <c r="K16" i="1"/>
  <c r="E14" i="1"/>
  <c r="I32" i="1"/>
  <c r="I31" i="1"/>
  <c r="C31" i="1"/>
  <c r="H30" i="1"/>
  <c r="C30" i="1"/>
  <c r="G29" i="1"/>
  <c r="B29" i="1"/>
  <c r="G28" i="1"/>
  <c r="K27" i="1"/>
  <c r="F27" i="1"/>
  <c r="K26" i="1"/>
  <c r="E26" i="1"/>
  <c r="J25" i="1"/>
  <c r="E25" i="1"/>
  <c r="I24" i="1"/>
  <c r="I23" i="1"/>
  <c r="C23" i="1"/>
  <c r="H22" i="1"/>
  <c r="C22" i="1"/>
  <c r="G21" i="1"/>
  <c r="B21" i="1"/>
  <c r="G20" i="1"/>
  <c r="K19" i="1"/>
  <c r="F19" i="1"/>
  <c r="K18" i="1"/>
  <c r="E18" i="1"/>
  <c r="J17" i="1"/>
  <c r="E17" i="1"/>
  <c r="I16" i="1"/>
  <c r="D16" i="1"/>
  <c r="I15" i="1"/>
  <c r="B15" i="1"/>
  <c r="D14" i="1"/>
  <c r="F13" i="1"/>
  <c r="H32" i="1"/>
  <c r="C32" i="1"/>
  <c r="G31" i="1"/>
  <c r="B31" i="1"/>
  <c r="G30" i="1"/>
  <c r="K29" i="1"/>
  <c r="F29" i="1"/>
  <c r="K28" i="1"/>
  <c r="E28" i="1"/>
  <c r="J27" i="1"/>
  <c r="E27" i="1"/>
  <c r="I26" i="1"/>
  <c r="D26" i="1"/>
  <c r="I25" i="1"/>
  <c r="C25" i="1"/>
  <c r="H24" i="1"/>
  <c r="C24" i="1"/>
  <c r="G23" i="1"/>
  <c r="B23" i="1"/>
  <c r="G22" i="1"/>
  <c r="K21" i="1"/>
  <c r="F21" i="1"/>
  <c r="K20" i="1"/>
  <c r="E20" i="1"/>
  <c r="J19" i="1"/>
  <c r="E19" i="1"/>
  <c r="I18" i="1"/>
  <c r="D18" i="1"/>
  <c r="I17" i="1"/>
  <c r="C17" i="1"/>
  <c r="H16" i="1"/>
  <c r="C16" i="1"/>
  <c r="G15" i="1"/>
  <c r="I14" i="1"/>
  <c r="K13" i="1"/>
  <c r="B33" i="1"/>
  <c r="G32" i="1"/>
  <c r="K31" i="1"/>
  <c r="F31" i="1"/>
  <c r="K30" i="1"/>
  <c r="E30" i="1"/>
  <c r="J29" i="1"/>
  <c r="E29" i="1"/>
  <c r="I28" i="1"/>
  <c r="D28" i="1"/>
  <c r="I27" i="1"/>
  <c r="C27" i="1"/>
  <c r="H26" i="1"/>
  <c r="C26" i="1"/>
  <c r="G25" i="1"/>
  <c r="B25" i="1"/>
  <c r="G24" i="1"/>
  <c r="K23" i="1"/>
  <c r="F23" i="1"/>
  <c r="K22" i="1"/>
  <c r="E22" i="1"/>
  <c r="J21" i="1"/>
  <c r="E21" i="1"/>
  <c r="I20" i="1"/>
  <c r="D20" i="1"/>
  <c r="I19" i="1"/>
  <c r="C19" i="1"/>
  <c r="H18" i="1"/>
  <c r="C18" i="1"/>
  <c r="G17" i="1"/>
  <c r="B17" i="1"/>
  <c r="G16" i="1"/>
  <c r="K15" i="1"/>
  <c r="F15" i="1"/>
  <c r="H14" i="1"/>
  <c r="J13" i="1"/>
  <c r="D32" i="1"/>
  <c r="D24" i="1"/>
  <c r="J32" i="1"/>
  <c r="F32" i="1"/>
  <c r="B32" i="1"/>
  <c r="H31" i="1"/>
  <c r="D31" i="1"/>
  <c r="J30" i="1"/>
  <c r="F30" i="1"/>
  <c r="B30" i="1"/>
  <c r="H29" i="1"/>
  <c r="D29" i="1"/>
  <c r="J28" i="1"/>
  <c r="F28" i="1"/>
  <c r="B28" i="1"/>
  <c r="H27" i="1"/>
  <c r="D27" i="1"/>
  <c r="J26" i="1"/>
  <c r="F26" i="1"/>
  <c r="B26" i="1"/>
  <c r="H25" i="1"/>
  <c r="D25" i="1"/>
  <c r="J24" i="1"/>
  <c r="F24" i="1"/>
  <c r="B24" i="1"/>
  <c r="H23" i="1"/>
  <c r="D23" i="1"/>
  <c r="J22" i="1"/>
  <c r="F22" i="1"/>
  <c r="B22" i="1"/>
  <c r="H21" i="1"/>
  <c r="D21" i="1"/>
  <c r="J20" i="1"/>
  <c r="F20" i="1"/>
  <c r="B20" i="1"/>
  <c r="H19" i="1"/>
  <c r="D19" i="1"/>
  <c r="J18" i="1"/>
  <c r="F18" i="1"/>
  <c r="B18" i="1"/>
  <c r="G6" i="1" s="1"/>
  <c r="H17" i="1"/>
  <c r="D17" i="1"/>
  <c r="J16" i="1"/>
  <c r="F16" i="1"/>
  <c r="B16" i="1"/>
  <c r="H15" i="1"/>
  <c r="D15" i="1"/>
  <c r="J14" i="1"/>
  <c r="F14" i="1"/>
  <c r="B14" i="1"/>
  <c r="H13" i="1"/>
  <c r="D13" i="1"/>
  <c r="E15" i="1"/>
  <c r="K14" i="1"/>
  <c r="G14" i="1"/>
  <c r="I13" i="1"/>
</calcChain>
</file>

<file path=xl/sharedStrings.xml><?xml version="1.0" encoding="utf-8"?>
<sst xmlns="http://schemas.openxmlformats.org/spreadsheetml/2006/main" count="254" uniqueCount="36">
  <si>
    <t>h</t>
  </si>
  <si>
    <t>L</t>
  </si>
  <si>
    <t>B</t>
  </si>
  <si>
    <t>CRA I  30m³/h</t>
  </si>
  <si>
    <t>b</t>
  </si>
  <si>
    <t>CRA II  60 m³/h</t>
  </si>
  <si>
    <t>CRA III  90 m³/h</t>
  </si>
  <si>
    <t>CRA  IV  180 m³/h</t>
  </si>
  <si>
    <r>
      <t>h &gt; h</t>
    </r>
    <r>
      <rPr>
        <vertAlign val="subscript"/>
        <sz val="10"/>
        <color rgb="FF00B0F0"/>
        <rFont val="Calibri"/>
        <family val="2"/>
        <scheme val="minor"/>
      </rPr>
      <t>max</t>
    </r>
  </si>
  <si>
    <t>CRA V  360 m³/h</t>
  </si>
  <si>
    <t>CRA VII 300 l/s</t>
  </si>
  <si>
    <t>CRA VIII 400 l/s</t>
  </si>
  <si>
    <t>CRA  IX  500 l/s</t>
  </si>
  <si>
    <t>CRA X 1000 l/s</t>
  </si>
  <si>
    <t>CRA XI  2000 l/s</t>
  </si>
  <si>
    <t>ARKON Z 1561 200 l/s /  CRA VI 200 l/s - 720 m³/h / FISCHER &amp; PORTER 200 l/s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</si>
  <si>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</si>
  <si>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Toepassingsvoorwaarden</t>
  </si>
  <si>
    <t>Omrekening hoogte - debiet (ISO 4359)</t>
  </si>
  <si>
    <t>δ/L =</t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</si>
  <si>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</si>
  <si>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t>Omrekening hoogte (h) - debiet (Q cfr. ISO 4359)</t>
  </si>
  <si>
    <t>Debiettabel meetgoot met vlakke bodem, rechthoekige keeldoorsnede en lange keel (ISO 4359)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</si>
  <si>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</si>
  <si>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r>
      <t>Q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(m³/h) =</t>
    </r>
  </si>
  <si>
    <r>
      <t xml:space="preserve">Q 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(m³/h)=</t>
    </r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</si>
  <si>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</si>
  <si>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>Tolerantie op h [mm] =</t>
  </si>
  <si>
    <t xml:space="preserve"> h [mm]</t>
  </si>
  <si>
    <t>Q  [m³/h]</t>
  </si>
  <si>
    <r>
      <t>h</t>
    </r>
    <r>
      <rPr>
        <b/>
        <vertAlign val="subscript"/>
        <sz val="10"/>
        <rFont val="Calibri"/>
        <family val="2"/>
        <scheme val="minor"/>
      </rPr>
      <t>min</t>
    </r>
    <r>
      <rPr>
        <b/>
        <sz val="10"/>
        <rFont val="Calibri"/>
        <family val="2"/>
        <scheme val="minor"/>
      </rPr>
      <t xml:space="preserve"> [m] 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</si>
  <si>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</t>
    </r>
  </si>
  <si>
    <r>
      <t>→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 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]*(1-δ/L*L/h)</t>
    </r>
    <r>
      <rPr>
        <vertAlign val="superscript"/>
        <sz val="10"/>
        <rFont val="Calibri"/>
        <family val="2"/>
        <scheme val="minor"/>
      </rPr>
      <t>1,5</t>
    </r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</si>
  <si>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] →b/B =</t>
    </r>
  </si>
  <si>
    <t>Maten [mm]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</si>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</sst>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00"/>
  </numFmts>
  <fonts count="22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color rgb="FF00B0F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rgb="FFFFCC99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0" fillId="3" borderId="36" applyNumberFormat="0" applyAlignment="0" applyProtection="0"/>
  </cellStyleXfs>
  <cellXfs count="162">
    <xf numFmtId="0" fontId="0" fillId="0" borderId="0" xfId="0"/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1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/>
    </xf>
    <xf numFmtId="0" fontId="5" fillId="0" borderId="30" xfId="0" applyFont="1" applyBorder="1" applyAlignment="1" applyProtection="1">
      <alignment vertical="center"/>
    </xf>
    <xf numFmtId="0" fontId="16" fillId="0" borderId="31" xfId="0" applyFont="1" applyBorder="1" applyAlignment="1" applyProtection="1">
      <alignment horizontal="right"/>
    </xf>
    <xf numFmtId="166" fontId="16" fillId="0" borderId="30" xfId="0" applyNumberFormat="1" applyFont="1" applyBorder="1" applyAlignment="1" applyProtection="1">
      <alignment horizontal="center"/>
    </xf>
    <xf numFmtId="0" fontId="16" fillId="0" borderId="31" xfId="0" applyFont="1" applyFill="1" applyBorder="1" applyAlignment="1" applyProtection="1">
      <alignment horizontal="right" vertical="center"/>
    </xf>
    <xf numFmtId="0" fontId="16" fillId="0" borderId="30" xfId="0" applyFont="1" applyFill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165" fontId="5" fillId="0" borderId="0" xfId="0" applyNumberFormat="1" applyFont="1" applyBorder="1" applyAlignment="1" applyProtection="1">
      <alignment horizontal="center" vertical="center"/>
    </xf>
    <xf numFmtId="0" fontId="5" fillId="0" borderId="0" xfId="0" quotePrefix="1" applyFont="1" applyBorder="1" applyProtection="1"/>
    <xf numFmtId="0" fontId="5" fillId="0" borderId="0" xfId="0" applyFont="1" applyBorder="1" applyAlignment="1" applyProtection="1">
      <alignment vertical="center"/>
    </xf>
    <xf numFmtId="0" fontId="5" fillId="0" borderId="29" xfId="0" applyFont="1" applyBorder="1" applyProtection="1"/>
    <xf numFmtId="0" fontId="8" fillId="0" borderId="9" xfId="0" applyFont="1" applyBorder="1" applyProtection="1"/>
    <xf numFmtId="0" fontId="8" fillId="0" borderId="29" xfId="0" applyFont="1" applyBorder="1" applyProtection="1"/>
    <xf numFmtId="0" fontId="15" fillId="0" borderId="9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vertical="center"/>
    </xf>
    <xf numFmtId="0" fontId="16" fillId="0" borderId="9" xfId="0" applyFont="1" applyBorder="1" applyAlignment="1" applyProtection="1">
      <alignment horizontal="right" vertical="center"/>
    </xf>
    <xf numFmtId="0" fontId="16" fillId="0" borderId="29" xfId="0" applyFont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right" vertical="center"/>
    </xf>
    <xf numFmtId="2" fontId="16" fillId="0" borderId="29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horizontal="right" vertical="center"/>
    </xf>
    <xf numFmtId="0" fontId="16" fillId="0" borderId="2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right" vertical="center"/>
    </xf>
    <xf numFmtId="0" fontId="5" fillId="0" borderId="28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left"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vertical="center"/>
    </xf>
    <xf numFmtId="0" fontId="13" fillId="0" borderId="25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0" fontId="5" fillId="0" borderId="35" xfId="0" applyFont="1" applyFill="1" applyBorder="1" applyAlignment="1" applyProtection="1">
      <alignment horizontal="center" vertical="center"/>
    </xf>
    <xf numFmtId="0" fontId="14" fillId="2" borderId="25" xfId="0" applyFont="1" applyFill="1" applyBorder="1" applyAlignment="1" applyProtection="1">
      <alignment horizontal="center" vertical="center"/>
    </xf>
    <xf numFmtId="0" fontId="14" fillId="0" borderId="33" xfId="0" applyFont="1" applyFill="1" applyBorder="1" applyAlignment="1" applyProtection="1">
      <alignment horizontal="center" vertical="center"/>
    </xf>
    <xf numFmtId="0" fontId="14" fillId="0" borderId="32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</xf>
    <xf numFmtId="2" fontId="15" fillId="2" borderId="0" xfId="0" applyNumberFormat="1" applyFont="1" applyFill="1" applyBorder="1" applyAlignment="1" applyProtection="1">
      <alignment horizontal="center" vertical="center"/>
    </xf>
    <xf numFmtId="164" fontId="15" fillId="0" borderId="7" xfId="0" applyNumberFormat="1" applyFont="1" applyFill="1" applyBorder="1" applyAlignment="1" applyProtection="1">
      <alignment horizontal="center" vertical="center"/>
    </xf>
    <xf numFmtId="2" fontId="15" fillId="0" borderId="7" xfId="0" applyNumberFormat="1" applyFont="1" applyFill="1" applyBorder="1" applyAlignment="1" applyProtection="1">
      <alignment horizontal="center" vertical="center"/>
    </xf>
    <xf numFmtId="2" fontId="15" fillId="0" borderId="6" xfId="0" applyNumberFormat="1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2" fontId="5" fillId="2" borderId="11" xfId="0" applyNumberFormat="1" applyFont="1" applyFill="1" applyBorder="1" applyAlignment="1" applyProtection="1">
      <alignment horizontal="center" vertical="center"/>
    </xf>
    <xf numFmtId="2" fontId="14" fillId="0" borderId="12" xfId="0" applyNumberFormat="1" applyFont="1" applyFill="1" applyBorder="1" applyAlignment="1" applyProtection="1">
      <alignment horizontal="center" vertical="center"/>
    </xf>
    <xf numFmtId="2" fontId="14" fillId="2" borderId="11" xfId="0" applyNumberFormat="1" applyFont="1" applyFill="1" applyBorder="1" applyAlignment="1" applyProtection="1">
      <alignment horizontal="center" vertical="center"/>
    </xf>
    <xf numFmtId="2" fontId="14" fillId="0" borderId="10" xfId="0" applyNumberFormat="1" applyFont="1" applyFill="1" applyBorder="1" applyAlignment="1" applyProtection="1">
      <alignment horizontal="center" vertical="center"/>
    </xf>
    <xf numFmtId="0" fontId="14" fillId="0" borderId="18" xfId="0" applyFont="1" applyFill="1" applyBorder="1" applyAlignment="1" applyProtection="1">
      <alignment horizontal="center" vertical="center"/>
    </xf>
    <xf numFmtId="2" fontId="14" fillId="2" borderId="16" xfId="0" applyNumberFormat="1" applyFont="1" applyFill="1" applyBorder="1" applyAlignment="1" applyProtection="1">
      <alignment horizontal="center" vertical="center"/>
    </xf>
    <xf numFmtId="2" fontId="14" fillId="0" borderId="17" xfId="0" applyNumberFormat="1" applyFont="1" applyFill="1" applyBorder="1" applyAlignment="1" applyProtection="1">
      <alignment horizontal="center" vertical="center"/>
    </xf>
    <xf numFmtId="2" fontId="14" fillId="0" borderId="15" xfId="0" applyNumberFormat="1" applyFont="1" applyFill="1" applyBorder="1" applyAlignment="1" applyProtection="1">
      <alignment horizontal="center" vertical="center"/>
    </xf>
    <xf numFmtId="2" fontId="14" fillId="2" borderId="0" xfId="0" applyNumberFormat="1" applyFont="1" applyFill="1" applyBorder="1" applyAlignment="1" applyProtection="1">
      <alignment horizontal="center" vertical="center"/>
    </xf>
    <xf numFmtId="2" fontId="14" fillId="0" borderId="7" xfId="0" applyNumberFormat="1" applyFont="1" applyFill="1" applyBorder="1" applyAlignment="1" applyProtection="1">
      <alignment horizontal="center" vertical="center"/>
    </xf>
    <xf numFmtId="2" fontId="14" fillId="0" borderId="6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2" borderId="20" xfId="0" applyNumberFormat="1" applyFont="1" applyFill="1" applyBorder="1" applyAlignment="1" applyProtection="1">
      <alignment horizontal="center" vertical="center"/>
    </xf>
    <xf numFmtId="2" fontId="14" fillId="2" borderId="19" xfId="0" applyNumberFormat="1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center" vertical="center"/>
    </xf>
    <xf numFmtId="2" fontId="14" fillId="2" borderId="13" xfId="0" applyNumberFormat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2" fontId="14" fillId="2" borderId="8" xfId="0" applyNumberFormat="1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2" fontId="14" fillId="2" borderId="4" xfId="0" applyNumberFormat="1" applyFont="1" applyFill="1" applyBorder="1" applyAlignment="1" applyProtection="1">
      <alignment horizontal="center" vertical="center"/>
    </xf>
    <xf numFmtId="2" fontId="14" fillId="0" borderId="3" xfId="0" applyNumberFormat="1" applyFont="1" applyFill="1" applyBorder="1" applyAlignment="1" applyProtection="1">
      <alignment horizontal="center" vertical="center"/>
    </xf>
    <xf numFmtId="2" fontId="14" fillId="2" borderId="2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 vertical="center"/>
    </xf>
    <xf numFmtId="1" fontId="16" fillId="0" borderId="30" xfId="0" applyNumberFormat="1" applyFont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 vertical="center"/>
    </xf>
    <xf numFmtId="0" fontId="16" fillId="0" borderId="29" xfId="0" applyFont="1" applyFill="1" applyBorder="1" applyAlignment="1" applyProtection="1">
      <alignment horizontal="center" vertical="center"/>
    </xf>
    <xf numFmtId="1" fontId="16" fillId="0" borderId="24" xfId="0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center"/>
    </xf>
    <xf numFmtId="167" fontId="16" fillId="0" borderId="29" xfId="0" applyNumberFormat="1" applyFont="1" applyFill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center" vertical="center"/>
    </xf>
    <xf numFmtId="0" fontId="16" fillId="0" borderId="30" xfId="0" applyFont="1" applyFill="1" applyBorder="1" applyAlignment="1" applyProtection="1">
      <alignment vertical="center"/>
    </xf>
    <xf numFmtId="0" fontId="20" fillId="3" borderId="36" xfId="3" applyFont="1" applyAlignment="1" applyProtection="1">
      <alignment horizontal="left" vertical="center"/>
      <protection locked="0"/>
    </xf>
    <xf numFmtId="0" fontId="11" fillId="0" borderId="9" xfId="0" applyFont="1" applyBorder="1" applyProtection="1"/>
    <xf numFmtId="0" fontId="11" fillId="0" borderId="29" xfId="0" applyFont="1" applyBorder="1" applyProtection="1"/>
    <xf numFmtId="0" fontId="16" fillId="0" borderId="29" xfId="0" applyFont="1" applyBorder="1" applyAlignment="1" applyProtection="1">
      <alignment vertical="center"/>
    </xf>
    <xf numFmtId="165" fontId="10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2" fontId="5" fillId="2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2" fontId="5" fillId="2" borderId="20" xfId="0" applyNumberFormat="1" applyFont="1" applyFill="1" applyBorder="1" applyAlignment="1" applyProtection="1">
      <alignment horizontal="center" vertical="center"/>
    </xf>
    <xf numFmtId="2" fontId="5" fillId="2" borderId="8" xfId="0" applyNumberFormat="1" applyFont="1" applyFill="1" applyBorder="1" applyAlignment="1" applyProtection="1">
      <alignment horizontal="center" vertical="center"/>
    </xf>
    <xf numFmtId="2" fontId="5" fillId="2" borderId="13" xfId="0" applyNumberFormat="1" applyFont="1" applyFill="1" applyBorder="1" applyAlignment="1" applyProtection="1">
      <alignment horizontal="center" vertical="center"/>
    </xf>
    <xf numFmtId="2" fontId="5" fillId="2" borderId="4" xfId="0" applyNumberFormat="1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14" fillId="0" borderId="31" xfId="0" applyFont="1" applyFill="1" applyBorder="1" applyAlignment="1" applyProtection="1">
      <alignment horizontal="center" vertical="center"/>
    </xf>
    <xf numFmtId="2" fontId="5" fillId="2" borderId="34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2" borderId="22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2" borderId="34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0" fontId="5" fillId="0" borderId="30" xfId="0" applyFont="1" applyBorder="1" applyProtection="1"/>
    <xf numFmtId="0" fontId="16" fillId="0" borderId="22" xfId="0" applyFont="1" applyFill="1" applyBorder="1" applyAlignment="1" applyProtection="1">
      <alignment vertical="center"/>
    </xf>
    <xf numFmtId="0" fontId="5" fillId="0" borderId="22" xfId="0" applyFont="1" applyBorder="1" applyProtection="1"/>
    <xf numFmtId="0" fontId="5" fillId="0" borderId="0" xfId="0" applyFont="1" applyBorder="1" applyProtection="1"/>
    <xf numFmtId="0" fontId="16" fillId="0" borderId="0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vertical="center"/>
    </xf>
    <xf numFmtId="2" fontId="4" fillId="2" borderId="19" xfId="0" applyNumberFormat="1" applyFont="1" applyFill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/>
    </xf>
    <xf numFmtId="2" fontId="15" fillId="2" borderId="16" xfId="0" applyNumberFormat="1" applyFont="1" applyFill="1" applyBorder="1" applyAlignment="1" applyProtection="1">
      <alignment horizontal="center" vertical="center"/>
    </xf>
    <xf numFmtId="2" fontId="15" fillId="0" borderId="17" xfId="0" applyNumberFormat="1" applyFont="1" applyFill="1" applyBorder="1" applyAlignment="1" applyProtection="1">
      <alignment horizontal="center" vertical="center"/>
    </xf>
    <xf numFmtId="2" fontId="15" fillId="0" borderId="15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horizontal="center" vertical="center"/>
    </xf>
    <xf numFmtId="0" fontId="17" fillId="0" borderId="25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100_cra%20II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125_cra%20III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00_cra%20IV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50_cra%20V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67_cra%20VI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333_cra%20VII_c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480_cra%20VIII_c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560_cra%20IX_c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720_cra%20X_c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900_cra%20XI_ck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075_cra%20I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100</v>
          </cell>
        </row>
        <row r="3">
          <cell r="B3">
            <v>1.0634870859783474</v>
          </cell>
          <cell r="K3">
            <v>200</v>
          </cell>
        </row>
        <row r="4">
          <cell r="K4">
            <v>375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2"/>
      <sheetName val="Blad3"/>
      <sheetName val="Blad4"/>
      <sheetName val="Blad5"/>
    </sheetNames>
    <sheetDataSet>
      <sheetData sheetId="0">
        <row r="2">
          <cell r="K2">
            <v>125</v>
          </cell>
        </row>
        <row r="3">
          <cell r="B3">
            <v>1.0634870859783474</v>
          </cell>
          <cell r="K3">
            <v>250</v>
          </cell>
        </row>
        <row r="4">
          <cell r="K4">
            <v>450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200</v>
          </cell>
        </row>
        <row r="3">
          <cell r="B3">
            <v>1.0634870859783472</v>
          </cell>
          <cell r="K3">
            <v>400</v>
          </cell>
        </row>
        <row r="4">
          <cell r="K4">
            <v>600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250</v>
          </cell>
        </row>
        <row r="3">
          <cell r="B3">
            <v>1.0634870859783474</v>
          </cell>
          <cell r="K3">
            <v>500</v>
          </cell>
        </row>
        <row r="4">
          <cell r="K4">
            <v>750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267</v>
          </cell>
        </row>
        <row r="3">
          <cell r="B3">
            <v>1.1287705117649041</v>
          </cell>
          <cell r="K3">
            <v>400</v>
          </cell>
        </row>
        <row r="4">
          <cell r="K4">
            <v>810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"/>
      <sheetName val="Blad3"/>
      <sheetName val="Blad4"/>
      <sheetName val="Blad5"/>
    </sheetNames>
    <sheetDataSet>
      <sheetData sheetId="0">
        <row r="2">
          <cell r="K2">
            <v>333</v>
          </cell>
        </row>
        <row r="3">
          <cell r="B3">
            <v>1.1280031977971461</v>
          </cell>
          <cell r="K3">
            <v>500</v>
          </cell>
        </row>
        <row r="4">
          <cell r="K4">
            <v>1050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_4359"/>
      <sheetName val="Blad3"/>
      <sheetName val="Blad4"/>
      <sheetName val="Blad5"/>
    </sheetNames>
    <sheetDataSet>
      <sheetData sheetId="0">
        <row r="2">
          <cell r="K2">
            <v>480</v>
          </cell>
        </row>
        <row r="3">
          <cell r="B3">
            <v>1.0979785936804876</v>
          </cell>
          <cell r="K3">
            <v>800</v>
          </cell>
        </row>
        <row r="4">
          <cell r="K4">
            <v>900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-4359"/>
      <sheetName val="Blad3"/>
      <sheetName val="Blad4"/>
      <sheetName val="Blad5"/>
    </sheetNames>
    <sheetDataSet>
      <sheetData sheetId="0">
        <row r="2">
          <cell r="K2">
            <v>560</v>
          </cell>
        </row>
        <row r="3">
          <cell r="B3">
            <v>1.1464895366443835</v>
          </cell>
          <cell r="K3">
            <v>800</v>
          </cell>
        </row>
        <row r="4">
          <cell r="K4">
            <v>1200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720</v>
          </cell>
        </row>
        <row r="3">
          <cell r="B3">
            <v>1.097978593680488</v>
          </cell>
          <cell r="K3">
            <v>1200</v>
          </cell>
        </row>
        <row r="4">
          <cell r="K4">
            <v>1300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900</v>
          </cell>
        </row>
        <row r="3">
          <cell r="B3">
            <v>1.097978593680488</v>
          </cell>
          <cell r="K3">
            <v>1500</v>
          </cell>
        </row>
        <row r="4">
          <cell r="K4">
            <v>1800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_4359"/>
      <sheetName val="Blad3"/>
      <sheetName val="Blad4"/>
      <sheetName val="Blad5"/>
      <sheetName val="Sheet2"/>
    </sheetNames>
    <sheetDataSet>
      <sheetData sheetId="0">
        <row r="2">
          <cell r="K2">
            <v>75</v>
          </cell>
        </row>
        <row r="3">
          <cell r="B3">
            <v>1.0634870859783474</v>
          </cell>
          <cell r="K3">
            <v>150</v>
          </cell>
        </row>
        <row r="4">
          <cell r="K4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zoomScaleSheetLayoutView="100" workbookViewId="0">
      <selection activeCell="K6" sqref="K6"/>
    </sheetView>
  </sheetViews>
  <sheetFormatPr defaultColWidth="9" defaultRowHeight="15.5" x14ac:dyDescent="0.35"/>
  <cols>
    <col min="1" max="1" width="14.5" style="3" customWidth="1"/>
    <col min="2" max="2" width="9" style="3"/>
    <col min="3" max="3" width="10.83203125" style="3" bestFit="1" customWidth="1"/>
    <col min="4" max="5" width="9" style="3"/>
    <col min="6" max="6" width="10.58203125" style="3" customWidth="1"/>
    <col min="7" max="7" width="9" style="3"/>
    <col min="8" max="8" width="11" style="3" customWidth="1"/>
    <col min="9" max="16384" width="9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"/>
      <c r="K2" s="5"/>
    </row>
    <row r="3" spans="1:11" x14ac:dyDescent="0.35">
      <c r="A3" s="155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5.1975138622472663</v>
      </c>
      <c r="H6" s="13" t="s">
        <v>30</v>
      </c>
      <c r="I6" s="14">
        <v>0.05</v>
      </c>
      <c r="J6" s="15" t="s">
        <v>4</v>
      </c>
      <c r="K6" s="102">
        <v>75</v>
      </c>
    </row>
    <row r="7" spans="1:11" ht="16" x14ac:dyDescent="0.4">
      <c r="A7" s="16" t="s">
        <v>26</v>
      </c>
      <c r="B7" s="17">
        <f>(1-0.006*$K$8/$K$6)</f>
        <v>0.97599999999999998</v>
      </c>
      <c r="C7" s="18" t="s">
        <v>32</v>
      </c>
      <c r="D7" s="19"/>
      <c r="E7" s="20"/>
      <c r="F7" s="21"/>
      <c r="G7" s="22"/>
      <c r="H7" s="23" t="s">
        <v>23</v>
      </c>
      <c r="I7" s="24"/>
      <c r="J7" s="25" t="s">
        <v>2</v>
      </c>
      <c r="K7" s="102">
        <v>150</v>
      </c>
    </row>
    <row r="8" spans="1:11" x14ac:dyDescent="0.3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30</v>
      </c>
      <c r="H8" s="30" t="s">
        <v>31</v>
      </c>
      <c r="I8" s="31">
        <v>0.16</v>
      </c>
      <c r="J8" s="25" t="s">
        <v>1</v>
      </c>
      <c r="K8" s="102">
        <v>300</v>
      </c>
    </row>
    <row r="9" spans="1:11" x14ac:dyDescent="0.35">
      <c r="A9" s="32" t="s">
        <v>20</v>
      </c>
      <c r="B9" s="33">
        <v>1.0634999999999999</v>
      </c>
      <c r="C9" s="34"/>
      <c r="D9" s="35" t="s">
        <v>27</v>
      </c>
      <c r="E9" s="36">
        <v>2</v>
      </c>
      <c r="F9" s="37"/>
      <c r="G9" s="38"/>
      <c r="H9" s="39" t="s">
        <v>16</v>
      </c>
      <c r="I9" s="40"/>
      <c r="J9" s="41"/>
      <c r="K9" s="42"/>
    </row>
    <row r="10" spans="1:11" x14ac:dyDescent="0.3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0">
        <f t="shared" ref="C13:K22" si="0">$B$7*(1-($B$6*$K$8/($A13+C$12)))^1.5*(2/3)^1.5*$B$9*SQRT(9806.6)*$K$6*($A13+C$12)^1.5*0.0000036</f>
        <v>4.7771999394145105E-4</v>
      </c>
      <c r="D13" s="59">
        <f t="shared" si="0"/>
        <v>1.7428597722301133E-2</v>
      </c>
      <c r="E13" s="61">
        <f t="shared" si="0"/>
        <v>4.5972948697841458E-2</v>
      </c>
      <c r="F13" s="59">
        <f t="shared" si="0"/>
        <v>8.2454803088036155E-2</v>
      </c>
      <c r="G13" s="61">
        <f t="shared" si="0"/>
        <v>0.12541491934842394</v>
      </c>
      <c r="H13" s="59">
        <f t="shared" si="0"/>
        <v>0.1739917604264567</v>
      </c>
      <c r="I13" s="61">
        <f t="shared" si="0"/>
        <v>0.22759785809917615</v>
      </c>
      <c r="J13" s="59">
        <f t="shared" si="0"/>
        <v>0.28579915552000135</v>
      </c>
      <c r="K13" s="62">
        <f t="shared" si="0"/>
        <v>0.34825787558331789</v>
      </c>
    </row>
    <row r="14" spans="1:11" x14ac:dyDescent="0.35">
      <c r="A14" s="58">
        <v>10</v>
      </c>
      <c r="B14" s="59">
        <f t="shared" ref="B14:B33" si="1">$B$7*(1-($B$6*$K$8/($A14+B$12)))^1.5*(2/3)^1.5*$B$9*SQRT(9806.6)*$K$6*($A14+B$12)^1.5*0.0000036</f>
        <v>0.41470140486448881</v>
      </c>
      <c r="C14" s="61">
        <f t="shared" si="0"/>
        <v>0.48490367860425532</v>
      </c>
      <c r="D14" s="59">
        <f t="shared" si="0"/>
        <v>0.55867326161500641</v>
      </c>
      <c r="E14" s="61">
        <f t="shared" si="0"/>
        <v>0.63584531193607174</v>
      </c>
      <c r="F14" s="59">
        <f t="shared" si="0"/>
        <v>0.71627593724918581</v>
      </c>
      <c r="G14" s="61">
        <f t="shared" si="0"/>
        <v>0.79983809881286438</v>
      </c>
      <c r="H14" s="59">
        <f t="shared" si="0"/>
        <v>0.88641855641558021</v>
      </c>
      <c r="I14" s="61">
        <f t="shared" si="0"/>
        <v>0.97591553690561805</v>
      </c>
      <c r="J14" s="59">
        <f t="shared" si="0"/>
        <v>1.068236919749519</v>
      </c>
      <c r="K14" s="62">
        <f t="shared" si="0"/>
        <v>1.1632988008848089</v>
      </c>
    </row>
    <row r="15" spans="1:11" x14ac:dyDescent="0.35">
      <c r="A15" s="58">
        <v>20</v>
      </c>
      <c r="B15" s="59">
        <f t="shared" si="1"/>
        <v>1.2610243390996576</v>
      </c>
      <c r="C15" s="61">
        <f t="shared" si="0"/>
        <v>1.3613428172421129</v>
      </c>
      <c r="D15" s="59">
        <f t="shared" si="0"/>
        <v>1.464188869395131</v>
      </c>
      <c r="E15" s="61">
        <f t="shared" si="0"/>
        <v>1.5695018380903847</v>
      </c>
      <c r="F15" s="59">
        <f t="shared" si="0"/>
        <v>1.6772252347069783</v>
      </c>
      <c r="G15" s="61">
        <f t="shared" si="0"/>
        <v>1.7873062826842507</v>
      </c>
      <c r="H15" s="59">
        <f t="shared" si="0"/>
        <v>1.8996955278883336</v>
      </c>
      <c r="I15" s="61">
        <f t="shared" si="0"/>
        <v>2.0143465039467632</v>
      </c>
      <c r="J15" s="59">
        <f t="shared" si="0"/>
        <v>2.1312154429642036</v>
      </c>
      <c r="K15" s="62">
        <f t="shared" si="0"/>
        <v>2.2502610240001686</v>
      </c>
    </row>
    <row r="16" spans="1:11" x14ac:dyDescent="0.35">
      <c r="A16" s="58">
        <v>30</v>
      </c>
      <c r="B16" s="59">
        <f t="shared" si="1"/>
        <v>2.3714441531973196</v>
      </c>
      <c r="C16" s="61">
        <f t="shared" si="0"/>
        <v>2.4947277706161</v>
      </c>
      <c r="D16" s="59">
        <f t="shared" si="0"/>
        <v>2.6200766797439745</v>
      </c>
      <c r="E16" s="61">
        <f t="shared" si="0"/>
        <v>2.7474573963675124</v>
      </c>
      <c r="F16" s="59">
        <f t="shared" si="0"/>
        <v>2.8768380140681948</v>
      </c>
      <c r="G16" s="61">
        <f t="shared" si="0"/>
        <v>3.0081880840621906</v>
      </c>
      <c r="H16" s="59">
        <f t="shared" si="0"/>
        <v>3.141478507475099</v>
      </c>
      <c r="I16" s="61">
        <f t="shared" si="0"/>
        <v>3.2766814384444145</v>
      </c>
      <c r="J16" s="59">
        <f t="shared" si="0"/>
        <v>3.4137701966892799</v>
      </c>
      <c r="K16" s="62">
        <f t="shared" si="0"/>
        <v>3.5527191883903622</v>
      </c>
    </row>
    <row r="17" spans="1:11" x14ac:dyDescent="0.35">
      <c r="A17" s="58">
        <v>40</v>
      </c>
      <c r="B17" s="59">
        <f t="shared" si="1"/>
        <v>3.6935038343910218</v>
      </c>
      <c r="C17" s="61">
        <f t="shared" si="0"/>
        <v>3.8361005048710459</v>
      </c>
      <c r="D17" s="59">
        <f t="shared" si="0"/>
        <v>3.9804864597615381</v>
      </c>
      <c r="E17" s="61">
        <f t="shared" si="0"/>
        <v>4.1266397942679651</v>
      </c>
      <c r="F17" s="59">
        <f t="shared" si="0"/>
        <v>4.2745393889518182</v>
      </c>
      <c r="G17" s="61">
        <f t="shared" si="0"/>
        <v>4.4241648638917788</v>
      </c>
      <c r="H17" s="59">
        <f t="shared" si="0"/>
        <v>4.5754965365054669</v>
      </c>
      <c r="I17" s="61">
        <f t="shared" si="0"/>
        <v>4.7285153826643187</v>
      </c>
      <c r="J17" s="59">
        <f t="shared" si="0"/>
        <v>4.8832030007781828</v>
      </c>
      <c r="K17" s="62">
        <f t="shared" si="0"/>
        <v>5.0395415785641582</v>
      </c>
    </row>
    <row r="18" spans="1:11" x14ac:dyDescent="0.35">
      <c r="A18" s="63">
        <v>50</v>
      </c>
      <c r="B18" s="64">
        <f t="shared" si="1"/>
        <v>5.1975138622472663</v>
      </c>
      <c r="C18" s="65">
        <f t="shared" si="0"/>
        <v>5.3571031279686396</v>
      </c>
      <c r="D18" s="66">
        <f t="shared" si="0"/>
        <v>5.5182931552020067</v>
      </c>
      <c r="E18" s="65">
        <f t="shared" si="0"/>
        <v>5.6810682020005556</v>
      </c>
      <c r="F18" s="66">
        <f t="shared" si="0"/>
        <v>5.8454129819153664</v>
      </c>
      <c r="G18" s="65">
        <f t="shared" si="0"/>
        <v>6.011312642442876</v>
      </c>
      <c r="H18" s="66">
        <f t="shared" si="0"/>
        <v>6.1787527448736883</v>
      </c>
      <c r="I18" s="65">
        <f t="shared" si="0"/>
        <v>6.3477192454276041</v>
      </c>
      <c r="J18" s="66">
        <f t="shared" si="0"/>
        <v>6.5181984775713033</v>
      </c>
      <c r="K18" s="67">
        <f t="shared" si="0"/>
        <v>6.6901771354249266</v>
      </c>
    </row>
    <row r="19" spans="1:11" x14ac:dyDescent="0.35">
      <c r="A19" s="68">
        <v>60</v>
      </c>
      <c r="B19" s="69">
        <f t="shared" si="1"/>
        <v>6.8636422581728578</v>
      </c>
      <c r="C19" s="70">
        <f t="shared" si="0"/>
        <v>7.038581215402024</v>
      </c>
      <c r="D19" s="69">
        <f t="shared" si="0"/>
        <v>7.2149816932976139</v>
      </c>
      <c r="E19" s="70">
        <f t="shared" si="0"/>
        <v>7.3928316816332718</v>
      </c>
      <c r="F19" s="69">
        <f t="shared" si="0"/>
        <v>7.5721194614974552</v>
      </c>
      <c r="G19" s="70">
        <f t="shared" si="0"/>
        <v>7.7528335937036097</v>
      </c>
      <c r="H19" s="69">
        <f t="shared" si="0"/>
        <v>7.9349629078356871</v>
      </c>
      <c r="I19" s="70">
        <f t="shared" si="0"/>
        <v>8.1184964918851321</v>
      </c>
      <c r="J19" s="69">
        <f t="shared" si="0"/>
        <v>8.3034236824387104</v>
      </c>
      <c r="K19" s="71">
        <f t="shared" si="0"/>
        <v>8.4897340553801772</v>
      </c>
    </row>
    <row r="20" spans="1:11" x14ac:dyDescent="0.35">
      <c r="A20" s="58">
        <v>70</v>
      </c>
      <c r="B20" s="72">
        <f t="shared" si="1"/>
        <v>8.6774174170718084</v>
      </c>
      <c r="C20" s="73">
        <f t="shared" si="0"/>
        <v>8.8664637959841048</v>
      </c>
      <c r="D20" s="72">
        <f t="shared" si="0"/>
        <v>9.0568634347452139</v>
      </c>
      <c r="E20" s="73">
        <f t="shared" si="0"/>
        <v>9.2486067825830425</v>
      </c>
      <c r="F20" s="72">
        <f t="shared" si="0"/>
        <v>9.4416844881356354</v>
      </c>
      <c r="G20" s="73">
        <f t="shared" si="0"/>
        <v>9.6360873926070258</v>
      </c>
      <c r="H20" s="72">
        <f t="shared" si="0"/>
        <v>9.8318065232476179</v>
      </c>
      <c r="I20" s="73">
        <f t="shared" si="0"/>
        <v>10.028833087139274</v>
      </c>
      <c r="J20" s="72">
        <f t="shared" si="0"/>
        <v>10.227158465267411</v>
      </c>
      <c r="K20" s="74">
        <f t="shared" si="0"/>
        <v>10.426774206863026</v>
      </c>
    </row>
    <row r="21" spans="1:11" x14ac:dyDescent="0.35">
      <c r="A21" s="58">
        <v>80</v>
      </c>
      <c r="B21" s="72">
        <f t="shared" si="1"/>
        <v>10.627672023999192</v>
      </c>
      <c r="C21" s="73">
        <f t="shared" si="0"/>
        <v>10.829843786427384</v>
      </c>
      <c r="D21" s="72">
        <f t="shared" si="0"/>
        <v>11.033281516640161</v>
      </c>
      <c r="E21" s="73">
        <f t="shared" si="0"/>
        <v>11.237977385147721</v>
      </c>
      <c r="F21" s="72">
        <f t="shared" si="0"/>
        <v>11.443923705956362</v>
      </c>
      <c r="G21" s="73">
        <f t="shared" si="0"/>
        <v>11.651112932238055</v>
      </c>
      <c r="H21" s="72">
        <f t="shared" si="0"/>
        <v>11.85953765218067</v>
      </c>
      <c r="I21" s="73">
        <f t="shared" si="0"/>
        <v>12.069190585009627</v>
      </c>
      <c r="J21" s="72">
        <f t="shared" si="0"/>
        <v>12.280064577171492</v>
      </c>
      <c r="K21" s="74">
        <f t="shared" si="0"/>
        <v>12.492152598671591</v>
      </c>
    </row>
    <row r="22" spans="1:11" x14ac:dyDescent="0.35">
      <c r="A22" s="58">
        <v>90</v>
      </c>
      <c r="B22" s="72">
        <f t="shared" si="1"/>
        <v>12.705447739557526</v>
      </c>
      <c r="C22" s="73">
        <f t="shared" si="0"/>
        <v>12.919943206541095</v>
      </c>
      <c r="D22" s="72">
        <f t="shared" si="0"/>
        <v>13.135632319752002</v>
      </c>
      <c r="E22" s="73">
        <f t="shared" si="0"/>
        <v>13.352508509616484</v>
      </c>
      <c r="F22" s="72">
        <f t="shared" si="0"/>
        <v>13.570565313855013</v>
      </c>
      <c r="G22" s="73">
        <f t="shared" si="0"/>
        <v>13.789796374593122</v>
      </c>
      <c r="H22" s="72">
        <f t="shared" si="0"/>
        <v>14.010195435580014</v>
      </c>
      <c r="I22" s="73">
        <f t="shared" si="0"/>
        <v>14.231756339509776</v>
      </c>
      <c r="J22" s="72">
        <f t="shared" si="0"/>
        <v>14.454473025440471</v>
      </c>
      <c r="K22" s="74">
        <f t="shared" si="0"/>
        <v>14.678339526306447</v>
      </c>
    </row>
    <row r="23" spans="1:11" x14ac:dyDescent="0.35">
      <c r="A23" s="63">
        <v>100</v>
      </c>
      <c r="B23" s="66">
        <f t="shared" si="1"/>
        <v>14.903349966519826</v>
      </c>
      <c r="C23" s="65">
        <f t="shared" ref="C23:K32" si="2">$B$7*(1-($B$6*$K$8/($A23+C$12)))^1.5*(2/3)^1.5*$B$9*SQRT(9806.6)*$K$6*($A23+C$12)^1.5*0.0000036</f>
        <v>15.129498559656527</v>
      </c>
      <c r="D23" s="66">
        <f t="shared" si="2"/>
        <v>15.356779606223878</v>
      </c>
      <c r="E23" s="65">
        <f t="shared" si="2"/>
        <v>15.58518749150541</v>
      </c>
      <c r="F23" s="66">
        <f t="shared" si="2"/>
        <v>15.814716683479764</v>
      </c>
      <c r="G23" s="65">
        <f t="shared" si="2"/>
        <v>16.045361730810541</v>
      </c>
      <c r="H23" s="66">
        <f t="shared" si="2"/>
        <v>16.277117260903733</v>
      </c>
      <c r="I23" s="65">
        <f t="shared" si="2"/>
        <v>16.509977978030197</v>
      </c>
      <c r="J23" s="66">
        <f t="shared" si="2"/>
        <v>16.743938661510064</v>
      </c>
      <c r="K23" s="67">
        <f t="shared" si="2"/>
        <v>16.978994163956575</v>
      </c>
    </row>
    <row r="24" spans="1:11" x14ac:dyDescent="0.35">
      <c r="A24" s="68">
        <v>110</v>
      </c>
      <c r="B24" s="69">
        <f t="shared" si="1"/>
        <v>17.215139409577276</v>
      </c>
      <c r="C24" s="70">
        <f t="shared" si="2"/>
        <v>17.452369392529249</v>
      </c>
      <c r="D24" s="69">
        <f t="shared" si="2"/>
        <v>17.6906791753274</v>
      </c>
      <c r="E24" s="70">
        <f t="shared" si="2"/>
        <v>17.930063887302474</v>
      </c>
      <c r="F24" s="69">
        <f t="shared" si="2"/>
        <v>18.170518723107605</v>
      </c>
      <c r="G24" s="70">
        <f t="shared" si="2"/>
        <v>18.412038941271192</v>
      </c>
      <c r="H24" s="69">
        <f t="shared" si="2"/>
        <v>18.654619862794039</v>
      </c>
      <c r="I24" s="70">
        <f t="shared" si="2"/>
        <v>18.898256869789655</v>
      </c>
      <c r="J24" s="69">
        <f t="shared" si="2"/>
        <v>19.142945404165115</v>
      </c>
      <c r="K24" s="71">
        <f t="shared" si="2"/>
        <v>19.388680966341923</v>
      </c>
    </row>
    <row r="25" spans="1:11" x14ac:dyDescent="0.35">
      <c r="A25" s="58">
        <v>120</v>
      </c>
      <c r="B25" s="72">
        <f t="shared" si="1"/>
        <v>19.635459114014562</v>
      </c>
      <c r="C25" s="73">
        <f t="shared" si="2"/>
        <v>19.883275460945701</v>
      </c>
      <c r="D25" s="72">
        <f t="shared" si="2"/>
        <v>20.132125675796601</v>
      </c>
      <c r="E25" s="73">
        <f t="shared" si="2"/>
        <v>20.38200548099141</v>
      </c>
      <c r="F25" s="72">
        <f t="shared" si="2"/>
        <v>20.632910651614011</v>
      </c>
      <c r="G25" s="73">
        <f t="shared" si="2"/>
        <v>20.884837014336298</v>
      </c>
      <c r="H25" s="72">
        <f t="shared" si="2"/>
        <v>21.137780446376937</v>
      </c>
      <c r="I25" s="73">
        <f t="shared" si="2"/>
        <v>21.391736874488995</v>
      </c>
      <c r="J25" s="72">
        <f t="shared" si="2"/>
        <v>21.646702273976043</v>
      </c>
      <c r="K25" s="74">
        <f t="shared" si="2"/>
        <v>21.902672667735139</v>
      </c>
    </row>
    <row r="26" spans="1:11" x14ac:dyDescent="0.35">
      <c r="A26" s="58">
        <v>130</v>
      </c>
      <c r="B26" s="72">
        <f t="shared" si="1"/>
        <v>22.159644125326246</v>
      </c>
      <c r="C26" s="73">
        <f t="shared" si="2"/>
        <v>22.417612762066732</v>
      </c>
      <c r="D26" s="72">
        <f t="shared" si="2"/>
        <v>22.676574738150396</v>
      </c>
      <c r="E26" s="73">
        <f t="shared" si="2"/>
        <v>22.936526257790042</v>
      </c>
      <c r="F26" s="72">
        <f t="shared" si="2"/>
        <v>23.197463568382787</v>
      </c>
      <c r="G26" s="73">
        <f t="shared" si="2"/>
        <v>23.459382959697454</v>
      </c>
      <c r="H26" s="72">
        <f t="shared" si="2"/>
        <v>23.722280763082889</v>
      </c>
      <c r="I26" s="73">
        <f t="shared" si="2"/>
        <v>23.986153350697432</v>
      </c>
      <c r="J26" s="72">
        <f t="shared" si="2"/>
        <v>24.250997134757604</v>
      </c>
      <c r="K26" s="74">
        <f t="shared" si="2"/>
        <v>24.516808566806347</v>
      </c>
    </row>
    <row r="27" spans="1:11" x14ac:dyDescent="0.35">
      <c r="A27" s="58">
        <v>140</v>
      </c>
      <c r="B27" s="72">
        <f t="shared" si="1"/>
        <v>24.783584136999952</v>
      </c>
      <c r="C27" s="73">
        <f t="shared" si="2"/>
        <v>25.051320373412612</v>
      </c>
      <c r="D27" s="72">
        <f t="shared" si="2"/>
        <v>25.320013841358524</v>
      </c>
      <c r="E27" s="73">
        <f t="shared" si="2"/>
        <v>25.589661142731092</v>
      </c>
      <c r="F27" s="72">
        <f t="shared" si="2"/>
        <v>25.860258915358095</v>
      </c>
      <c r="G27" s="73">
        <f t="shared" si="2"/>
        <v>26.131803832372693</v>
      </c>
      <c r="H27" s="72">
        <f t="shared" si="2"/>
        <v>26.404292601600055</v>
      </c>
      <c r="I27" s="73">
        <f t="shared" si="2"/>
        <v>26.677721964958362</v>
      </c>
      <c r="J27" s="72">
        <f t="shared" si="2"/>
        <v>26.952088697874519</v>
      </c>
      <c r="K27" s="74">
        <f t="shared" si="2"/>
        <v>27.227389608713676</v>
      </c>
    </row>
    <row r="28" spans="1:11" x14ac:dyDescent="0.35">
      <c r="A28" s="63">
        <v>150</v>
      </c>
      <c r="B28" s="72">
        <f t="shared" si="1"/>
        <v>27.503621538222113</v>
      </c>
      <c r="C28" s="75">
        <f t="shared" si="2"/>
        <v>27.780781358983639</v>
      </c>
      <c r="D28" s="64">
        <f t="shared" si="2"/>
        <v>28.058865974888164</v>
      </c>
      <c r="E28" s="75">
        <f t="shared" si="2"/>
        <v>28.337872320612931</v>
      </c>
      <c r="F28" s="64">
        <f t="shared" si="2"/>
        <v>28.617797361115755</v>
      </c>
      <c r="G28" s="75">
        <f t="shared" si="2"/>
        <v>28.898638091139485</v>
      </c>
      <c r="H28" s="64">
        <f t="shared" si="2"/>
        <v>29.180391534728262</v>
      </c>
      <c r="I28" s="75">
        <f t="shared" si="2"/>
        <v>29.463054744754285</v>
      </c>
      <c r="J28" s="64">
        <f t="shared" si="2"/>
        <v>29.746624802455436</v>
      </c>
      <c r="K28" s="76">
        <f t="shared" si="2"/>
        <v>30.031098816983022</v>
      </c>
    </row>
    <row r="29" spans="1:11" x14ac:dyDescent="0.35">
      <c r="A29" s="68">
        <v>160</v>
      </c>
      <c r="B29" s="77">
        <f t="shared" si="1"/>
        <v>30.316473924959872</v>
      </c>
      <c r="C29" s="78">
        <f t="shared" si="2"/>
        <v>30.602747290047901</v>
      </c>
      <c r="D29" s="77">
        <f t="shared" si="2"/>
        <v>30.889916102525042</v>
      </c>
      <c r="E29" s="78">
        <f t="shared" si="2"/>
        <v>31.177977578871886</v>
      </c>
      <c r="F29" s="77">
        <f t="shared" si="2"/>
        <v>31.46692896136663</v>
      </c>
      <c r="G29" s="78">
        <f t="shared" si="2"/>
        <v>31.75676751768918</v>
      </c>
      <c r="H29" s="77">
        <f t="shared" si="2"/>
        <v>32.047490540533602</v>
      </c>
      <c r="I29" s="78">
        <f t="shared" si="2"/>
        <v>32.339095347228572</v>
      </c>
      <c r="J29" s="77">
        <f t="shared" si="2"/>
        <v>32.631579279366292</v>
      </c>
      <c r="K29" s="79">
        <f t="shared" si="2"/>
        <v>32.92493970243877</v>
      </c>
    </row>
    <row r="30" spans="1:11" x14ac:dyDescent="0.35">
      <c r="A30" s="58">
        <v>170</v>
      </c>
      <c r="B30" s="80">
        <f t="shared" si="1"/>
        <v>33.219174005481783</v>
      </c>
      <c r="C30" s="81">
        <f t="shared" si="2"/>
        <v>33.514279600726447</v>
      </c>
      <c r="D30" s="80">
        <f t="shared" si="2"/>
        <v>33.810253923257605</v>
      </c>
      <c r="E30" s="81">
        <f t="shared" si="2"/>
        <v>34.107094430679709</v>
      </c>
      <c r="F30" s="80">
        <f t="shared" si="2"/>
        <v>34.404798602788823</v>
      </c>
      <c r="G30" s="81">
        <f t="shared" si="2"/>
        <v>34.703363941251908</v>
      </c>
      <c r="H30" s="80">
        <f t="shared" si="2"/>
        <v>35.002787969292164</v>
      </c>
      <c r="I30" s="81">
        <f t="shared" si="2"/>
        <v>35.303068231381019</v>
      </c>
      <c r="J30" s="80">
        <f t="shared" si="2"/>
        <v>35.604202292935888</v>
      </c>
      <c r="K30" s="82">
        <f t="shared" si="2"/>
        <v>35.906187740023931</v>
      </c>
    </row>
    <row r="31" spans="1:11" x14ac:dyDescent="0.35">
      <c r="A31" s="58">
        <v>180</v>
      </c>
      <c r="B31" s="80">
        <f t="shared" si="1"/>
        <v>36.209022179072072</v>
      </c>
      <c r="C31" s="81">
        <f t="shared" si="2"/>
        <v>36.512703236582233</v>
      </c>
      <c r="D31" s="80">
        <f t="shared" si="2"/>
        <v>36.817228558852243</v>
      </c>
      <c r="E31" s="81">
        <f t="shared" si="2"/>
        <v>37.122595811702396</v>
      </c>
      <c r="F31" s="80">
        <f t="shared" si="2"/>
        <v>37.428802680206658</v>
      </c>
      <c r="G31" s="81">
        <f t="shared" si="2"/>
        <v>37.735846868429881</v>
      </c>
      <c r="H31" s="80">
        <f t="shared" si="2"/>
        <v>38.043726099169334</v>
      </c>
      <c r="I31" s="81">
        <f t="shared" si="2"/>
        <v>38.352438113701133</v>
      </c>
      <c r="J31" s="80">
        <f t="shared" si="2"/>
        <v>38.661980671532113</v>
      </c>
      <c r="K31" s="82">
        <f t="shared" si="2"/>
        <v>38.972351550155651</v>
      </c>
    </row>
    <row r="32" spans="1:11" x14ac:dyDescent="0.35">
      <c r="A32" s="58">
        <v>190</v>
      </c>
      <c r="B32" s="80">
        <f t="shared" si="1"/>
        <v>39.283548544812191</v>
      </c>
      <c r="C32" s="81">
        <f t="shared" si="2"/>
        <v>39.595569468254482</v>
      </c>
      <c r="D32" s="80">
        <f t="shared" si="2"/>
        <v>39.908412150516988</v>
      </c>
      <c r="E32" s="81">
        <f t="shared" si="2"/>
        <v>40.222074438689333</v>
      </c>
      <c r="F32" s="80">
        <f t="shared" si="2"/>
        <v>40.536554196694162</v>
      </c>
      <c r="G32" s="81">
        <f t="shared" si="2"/>
        <v>40.851849305068917</v>
      </c>
      <c r="H32" s="80">
        <f t="shared" si="2"/>
        <v>41.167957660751505</v>
      </c>
      <c r="I32" s="81">
        <f t="shared" si="2"/>
        <v>41.484877176870093</v>
      </c>
      <c r="J32" s="80">
        <f t="shared" si="2"/>
        <v>41.802605782535935</v>
      </c>
      <c r="K32" s="82">
        <f t="shared" si="2"/>
        <v>42.121141422640903</v>
      </c>
    </row>
    <row r="33" spans="1:11" x14ac:dyDescent="0.35">
      <c r="A33" s="63">
        <v>200</v>
      </c>
      <c r="B33" s="83">
        <f t="shared" si="1"/>
        <v>42.440482057657924</v>
      </c>
      <c r="C33" s="65"/>
      <c r="D33" s="66"/>
      <c r="E33" s="65"/>
      <c r="F33" s="66"/>
      <c r="G33" s="65"/>
      <c r="H33" s="66"/>
      <c r="I33" s="65"/>
      <c r="J33" s="66"/>
      <c r="K33" s="67"/>
    </row>
    <row r="34" spans="1:11" x14ac:dyDescent="0.35">
      <c r="A34" s="68">
        <v>210</v>
      </c>
      <c r="B34" s="69"/>
      <c r="C34" s="70"/>
      <c r="D34" s="69"/>
      <c r="E34" s="70"/>
      <c r="F34" s="69"/>
      <c r="G34" s="70"/>
      <c r="H34" s="69"/>
      <c r="I34" s="70"/>
      <c r="J34" s="69"/>
      <c r="K34" s="71"/>
    </row>
    <row r="35" spans="1:11" x14ac:dyDescent="0.35">
      <c r="A35" s="58">
        <v>220</v>
      </c>
      <c r="B35" s="72"/>
      <c r="C35" s="73"/>
      <c r="D35" s="72"/>
      <c r="E35" s="73"/>
      <c r="F35" s="72"/>
      <c r="G35" s="73"/>
      <c r="H35" s="72"/>
      <c r="I35" s="73"/>
      <c r="J35" s="72"/>
      <c r="K35" s="74"/>
    </row>
    <row r="36" spans="1:11" x14ac:dyDescent="0.35">
      <c r="A36" s="58">
        <v>230</v>
      </c>
      <c r="B36" s="72"/>
      <c r="C36" s="73"/>
      <c r="D36" s="72"/>
      <c r="E36" s="73"/>
      <c r="F36" s="72"/>
      <c r="G36" s="73"/>
      <c r="H36" s="72"/>
      <c r="I36" s="73"/>
      <c r="J36" s="72"/>
      <c r="K36" s="74"/>
    </row>
    <row r="37" spans="1:11" x14ac:dyDescent="0.35">
      <c r="A37" s="58">
        <v>240</v>
      </c>
      <c r="B37" s="72"/>
      <c r="C37" s="73"/>
      <c r="D37" s="72"/>
      <c r="E37" s="73"/>
      <c r="F37" s="72"/>
      <c r="G37" s="73"/>
      <c r="H37" s="72"/>
      <c r="I37" s="73"/>
      <c r="J37" s="72"/>
      <c r="K37" s="74"/>
    </row>
    <row r="38" spans="1:11" x14ac:dyDescent="0.35">
      <c r="A38" s="63">
        <v>250</v>
      </c>
      <c r="B38" s="66"/>
      <c r="C38" s="65"/>
      <c r="D38" s="66"/>
      <c r="E38" s="65"/>
      <c r="F38" s="66"/>
      <c r="G38" s="65"/>
      <c r="H38" s="66"/>
      <c r="I38" s="65"/>
      <c r="J38" s="66"/>
      <c r="K38" s="67"/>
    </row>
    <row r="39" spans="1:11" x14ac:dyDescent="0.35">
      <c r="A39" s="68">
        <v>260</v>
      </c>
      <c r="B39" s="69"/>
      <c r="C39" s="70"/>
      <c r="D39" s="69"/>
      <c r="E39" s="70"/>
      <c r="F39" s="69"/>
      <c r="G39" s="70"/>
      <c r="H39" s="69"/>
      <c r="I39" s="70"/>
      <c r="J39" s="69"/>
      <c r="K39" s="71"/>
    </row>
    <row r="40" spans="1:11" x14ac:dyDescent="0.35">
      <c r="A40" s="58">
        <v>270</v>
      </c>
      <c r="B40" s="72"/>
      <c r="C40" s="73"/>
      <c r="D40" s="72"/>
      <c r="E40" s="73"/>
      <c r="F40" s="72"/>
      <c r="G40" s="73"/>
      <c r="H40" s="72"/>
      <c r="I40" s="73"/>
      <c r="J40" s="72"/>
      <c r="K40" s="74"/>
    </row>
    <row r="41" spans="1:11" x14ac:dyDescent="0.35">
      <c r="A41" s="58">
        <v>280</v>
      </c>
      <c r="B41" s="72"/>
      <c r="C41" s="73"/>
      <c r="D41" s="72"/>
      <c r="E41" s="73"/>
      <c r="F41" s="72"/>
      <c r="G41" s="73"/>
      <c r="H41" s="72"/>
      <c r="I41" s="73"/>
      <c r="J41" s="72"/>
      <c r="K41" s="74"/>
    </row>
    <row r="42" spans="1:11" x14ac:dyDescent="0.35">
      <c r="A42" s="58">
        <v>290</v>
      </c>
      <c r="B42" s="72"/>
      <c r="C42" s="73"/>
      <c r="D42" s="72"/>
      <c r="E42" s="73"/>
      <c r="F42" s="72"/>
      <c r="G42" s="73"/>
      <c r="H42" s="72"/>
      <c r="I42" s="73"/>
      <c r="J42" s="72"/>
      <c r="K42" s="74"/>
    </row>
    <row r="43" spans="1:11" x14ac:dyDescent="0.35">
      <c r="A43" s="63">
        <v>300</v>
      </c>
      <c r="B43" s="66"/>
      <c r="C43" s="65"/>
      <c r="D43" s="66"/>
      <c r="E43" s="65"/>
      <c r="F43" s="66"/>
      <c r="G43" s="65"/>
      <c r="H43" s="66"/>
      <c r="I43" s="65"/>
      <c r="J43" s="66"/>
      <c r="K43" s="67"/>
    </row>
    <row r="44" spans="1:11" x14ac:dyDescent="0.3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3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3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3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3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3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3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3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3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3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3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3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3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3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3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3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3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3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3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3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3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3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3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3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3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3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3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3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3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3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hKeJvrdBzmXwttxaM1x7v89sGLFempMUY/rogyWJmMRfuIAB8amEHna6N+qyMI6a83KJQxNPL9K7EhWg+FrWJQ==" saltValue="ZFuDoLjkjiq5NErCQccAEA==" spinCount="100000" sheet="1" formatCells="0" formatColumns="0" formatRows="0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5.33203125" style="3" customWidth="1"/>
    <col min="2" max="2" width="8.6640625" style="3"/>
    <col min="3" max="3" width="10.5" style="3" customWidth="1"/>
    <col min="4" max="5" width="8.6640625" style="3"/>
    <col min="6" max="6" width="11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"/>
      <c r="K2" s="5"/>
    </row>
    <row r="3" spans="1:11" x14ac:dyDescent="0.35">
      <c r="A3" s="155" t="s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18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6.8930155581926398</v>
      </c>
      <c r="H6" s="13" t="s">
        <v>30</v>
      </c>
      <c r="I6" s="14">
        <v>0.05</v>
      </c>
      <c r="J6" s="15" t="s">
        <v>4</v>
      </c>
      <c r="K6" s="102">
        <v>100</v>
      </c>
    </row>
    <row r="7" spans="1:11" ht="16" x14ac:dyDescent="0.4">
      <c r="A7" s="16" t="s">
        <v>26</v>
      </c>
      <c r="B7" s="17">
        <f>(1-0.006*$K$8/$K$6)</f>
        <v>0.97750000000000004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200</v>
      </c>
    </row>
    <row r="8" spans="1:11" x14ac:dyDescent="0.3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60</v>
      </c>
      <c r="H8" s="30" t="s">
        <v>31</v>
      </c>
      <c r="I8" s="96">
        <v>0.21</v>
      </c>
      <c r="J8" s="25" t="s">
        <v>1</v>
      </c>
      <c r="K8" s="102">
        <v>375</v>
      </c>
    </row>
    <row r="9" spans="1:11" x14ac:dyDescent="0.35">
      <c r="A9" s="32" t="s">
        <v>20</v>
      </c>
      <c r="B9" s="100">
        <v>1.0634999999999999</v>
      </c>
      <c r="C9" s="34"/>
      <c r="D9" s="35" t="s">
        <v>27</v>
      </c>
      <c r="E9" s="97">
        <f>(0.01*I8)*1000</f>
        <v>2.1</v>
      </c>
      <c r="F9" s="37"/>
      <c r="G9" s="38"/>
      <c r="H9" s="98" t="s">
        <v>16</v>
      </c>
      <c r="I9" s="40"/>
      <c r="J9" s="41"/>
      <c r="K9" s="42"/>
    </row>
    <row r="10" spans="1:11" x14ac:dyDescent="0.3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35">
      <c r="A11" s="146" t="s">
        <v>0</v>
      </c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147" t="s">
        <v>28</v>
      </c>
      <c r="B12" s="148">
        <v>0</v>
      </c>
      <c r="C12" s="149">
        <v>1</v>
      </c>
      <c r="D12" s="148">
        <v>2</v>
      </c>
      <c r="E12" s="149">
        <v>3</v>
      </c>
      <c r="F12" s="148">
        <v>4</v>
      </c>
      <c r="G12" s="149">
        <v>5</v>
      </c>
      <c r="H12" s="148">
        <v>6</v>
      </c>
      <c r="I12" s="149">
        <v>7</v>
      </c>
      <c r="J12" s="148">
        <v>8</v>
      </c>
      <c r="K12" s="150">
        <v>9</v>
      </c>
    </row>
    <row r="13" spans="1:11" x14ac:dyDescent="0.35">
      <c r="A13" s="68">
        <v>0</v>
      </c>
      <c r="B13" s="151">
        <v>0</v>
      </c>
      <c r="C13" s="152">
        <v>0</v>
      </c>
      <c r="D13" s="151">
        <f t="shared" ref="D13:K22" si="0">$B$7*(1-($B$6*$K$8/($A13+D$12)))^1.5*(2/3)^1.5*$B$9*SQRT(9806.6)*$K$6*($A13+D$12)^1.5*0.0000036</f>
        <v>1.6511676934144008E-2</v>
      </c>
      <c r="E13" s="152">
        <f t="shared" si="0"/>
        <v>5.1794185900287067E-2</v>
      </c>
      <c r="F13" s="151">
        <f t="shared" si="0"/>
        <v>9.8341284517142344E-2</v>
      </c>
      <c r="G13" s="152">
        <f t="shared" si="0"/>
        <v>0.15388158941149568</v>
      </c>
      <c r="H13" s="151">
        <f t="shared" si="0"/>
        <v>0.21714059982753059</v>
      </c>
      <c r="I13" s="152">
        <f t="shared" si="0"/>
        <v>0.28727042013378745</v>
      </c>
      <c r="J13" s="151">
        <f t="shared" si="0"/>
        <v>0.36365382243744343</v>
      </c>
      <c r="K13" s="153">
        <f t="shared" si="0"/>
        <v>0.4458152772218883</v>
      </c>
    </row>
    <row r="14" spans="1:11" x14ac:dyDescent="0.35">
      <c r="A14" s="58">
        <v>10</v>
      </c>
      <c r="B14" s="59">
        <f t="shared" ref="B14:C37" si="1">$B$7*(1-($B$6*$K$8/($A14+B$12)))^1.5*(2/3)^1.5*$B$9*SQRT(9806.6)*$K$6*($A14+B$12)^1.5*0.0000036</f>
        <v>0.53337375940277121</v>
      </c>
      <c r="C14" s="61">
        <f t="shared" si="1"/>
        <v>0.62601502894165306</v>
      </c>
      <c r="D14" s="59">
        <f t="shared" si="0"/>
        <v>0.72347412225383445</v>
      </c>
      <c r="E14" s="61">
        <f t="shared" si="0"/>
        <v>0.82552367076435984</v>
      </c>
      <c r="F14" s="59">
        <f t="shared" si="0"/>
        <v>0.93196576609183757</v>
      </c>
      <c r="G14" s="61">
        <f t="shared" si="0"/>
        <v>1.0426260962291389</v>
      </c>
      <c r="H14" s="59">
        <f t="shared" si="0"/>
        <v>1.1573495969443588</v>
      </c>
      <c r="I14" s="61">
        <f t="shared" si="0"/>
        <v>1.2759971491493718</v>
      </c>
      <c r="J14" s="59">
        <f t="shared" si="0"/>
        <v>1.3984430193077499</v>
      </c>
      <c r="K14" s="62">
        <f t="shared" si="0"/>
        <v>1.5245728407752253</v>
      </c>
    </row>
    <row r="15" spans="1:11" x14ac:dyDescent="0.35">
      <c r="A15" s="58">
        <v>20</v>
      </c>
      <c r="B15" s="59">
        <f t="shared" si="1"/>
        <v>1.6542819973681397</v>
      </c>
      <c r="C15" s="61">
        <f t="shared" si="1"/>
        <v>1.7874743116066381</v>
      </c>
      <c r="D15" s="59">
        <f t="shared" si="0"/>
        <v>1.9240609675329292</v>
      </c>
      <c r="E15" s="61">
        <f t="shared" si="0"/>
        <v>2.0639596167680012</v>
      </c>
      <c r="F15" s="59">
        <f t="shared" si="0"/>
        <v>2.2070936295708266</v>
      </c>
      <c r="G15" s="61">
        <f t="shared" si="0"/>
        <v>2.3533914619873948</v>
      </c>
      <c r="H15" s="59">
        <f t="shared" si="0"/>
        <v>2.5027861169266319</v>
      </c>
      <c r="I15" s="61">
        <f t="shared" si="0"/>
        <v>2.6552146819628444</v>
      </c>
      <c r="J15" s="59">
        <f t="shared" si="0"/>
        <v>2.8106179303649004</v>
      </c>
      <c r="K15" s="62">
        <f t="shared" si="0"/>
        <v>2.9689399746468408</v>
      </c>
    </row>
    <row r="16" spans="1:11" x14ac:dyDescent="0.35">
      <c r="A16" s="58">
        <v>30</v>
      </c>
      <c r="B16" s="59">
        <f t="shared" si="1"/>
        <v>3.1301279640703785</v>
      </c>
      <c r="C16" s="61">
        <f t="shared" si="1"/>
        <v>3.2941318191792606</v>
      </c>
      <c r="D16" s="59">
        <f t="shared" si="0"/>
        <v>3.4609039977323857</v>
      </c>
      <c r="E16" s="61">
        <f t="shared" si="0"/>
        <v>3.6303992874159299</v>
      </c>
      <c r="F16" s="59">
        <f t="shared" si="0"/>
        <v>3.8025746215191951</v>
      </c>
      <c r="G16" s="61">
        <f t="shared" si="0"/>
        <v>3.9773889144032344</v>
      </c>
      <c r="H16" s="59">
        <f t="shared" si="0"/>
        <v>4.1548029141103839</v>
      </c>
      <c r="I16" s="61">
        <f t="shared" si="0"/>
        <v>4.3347790698848172</v>
      </c>
      <c r="J16" s="59">
        <f t="shared" si="0"/>
        <v>4.5172814127187291</v>
      </c>
      <c r="K16" s="62">
        <f t="shared" si="0"/>
        <v>4.7022754473223376</v>
      </c>
    </row>
    <row r="17" spans="1:11" x14ac:dyDescent="0.35">
      <c r="A17" s="58">
        <v>40</v>
      </c>
      <c r="B17" s="59">
        <f t="shared" si="1"/>
        <v>4.8897280541501562</v>
      </c>
      <c r="C17" s="61">
        <f t="shared" si="1"/>
        <v>5.0796074003109863</v>
      </c>
      <c r="D17" s="59">
        <f t="shared" si="0"/>
        <v>5.2718828583520532</v>
      </c>
      <c r="E17" s="61">
        <f t="shared" si="0"/>
        <v>5.4665249320442726</v>
      </c>
      <c r="F17" s="59">
        <f t="shared" si="0"/>
        <v>5.6635051884113938</v>
      </c>
      <c r="G17" s="61">
        <f t="shared" si="0"/>
        <v>5.8627961953433232</v>
      </c>
      <c r="H17" s="59">
        <f t="shared" si="0"/>
        <v>6.0643714642172206</v>
      </c>
      <c r="I17" s="61">
        <f t="shared" si="0"/>
        <v>6.2682053970211431</v>
      </c>
      <c r="J17" s="59">
        <f t="shared" si="0"/>
        <v>6.4742732375358862</v>
      </c>
      <c r="K17" s="62">
        <f t="shared" si="0"/>
        <v>6.6825510261829981</v>
      </c>
    </row>
    <row r="18" spans="1:11" x14ac:dyDescent="0.35">
      <c r="A18" s="63">
        <v>50</v>
      </c>
      <c r="B18" s="64">
        <f t="shared" si="1"/>
        <v>6.8930155581926398</v>
      </c>
      <c r="C18" s="65">
        <f t="shared" si="1"/>
        <v>7.1056443447835722</v>
      </c>
      <c r="D18" s="66">
        <f t="shared" si="0"/>
        <v>7.3204155770822741</v>
      </c>
      <c r="E18" s="65">
        <f t="shared" si="0"/>
        <v>7.5373080925374261</v>
      </c>
      <c r="F18" s="66">
        <f t="shared" si="0"/>
        <v>7.7563013436122645</v>
      </c>
      <c r="G18" s="65">
        <f t="shared" si="0"/>
        <v>7.9773753685598159</v>
      </c>
      <c r="H18" s="66">
        <f t="shared" si="0"/>
        <v>8.2005107641062889</v>
      </c>
      <c r="I18" s="65">
        <f t="shared" si="0"/>
        <v>8.4256886598852123</v>
      </c>
      <c r="J18" s="66">
        <f t="shared" si="0"/>
        <v>8.6528906944808259</v>
      </c>
      <c r="K18" s="67">
        <f t="shared" si="0"/>
        <v>8.8820989929525958</v>
      </c>
    </row>
    <row r="19" spans="1:11" x14ac:dyDescent="0.35">
      <c r="A19" s="68">
        <v>60</v>
      </c>
      <c r="B19" s="69">
        <f t="shared" si="1"/>
        <v>9.1132961457252097</v>
      </c>
      <c r="C19" s="70">
        <f t="shared" si="1"/>
        <v>9.3464651887394137</v>
      </c>
      <c r="D19" s="69">
        <f t="shared" si="0"/>
        <v>9.581589584767972</v>
      </c>
      <c r="E19" s="70">
        <f t="shared" si="0"/>
        <v>9.8186532058109695</v>
      </c>
      <c r="F19" s="69">
        <f t="shared" si="0"/>
        <v>10.057640316490939</v>
      </c>
      <c r="G19" s="70">
        <f t="shared" si="0"/>
        <v>10.298535558376367</v>
      </c>
      <c r="H19" s="69">
        <f t="shared" si="0"/>
        <v>10.541323935167691</v>
      </c>
      <c r="I19" s="70">
        <f t="shared" si="0"/>
        <v>10.785990798685923</v>
      </c>
      <c r="J19" s="69">
        <f t="shared" si="0"/>
        <v>11.032521835608541</v>
      </c>
      <c r="K19" s="71">
        <f t="shared" si="0"/>
        <v>11.280903054902412</v>
      </c>
    </row>
    <row r="20" spans="1:11" x14ac:dyDescent="0.35">
      <c r="A20" s="58">
        <v>70</v>
      </c>
      <c r="B20" s="72">
        <f t="shared" si="1"/>
        <v>11.531120775907375</v>
      </c>
      <c r="C20" s="73">
        <f t="shared" si="1"/>
        <v>11.783161617027458</v>
      </c>
      <c r="D20" s="72">
        <f t="shared" si="0"/>
        <v>12.037012484990978</v>
      </c>
      <c r="E20" s="73">
        <f t="shared" si="0"/>
        <v>12.292660564642793</v>
      </c>
      <c r="F20" s="72">
        <f t="shared" si="0"/>
        <v>12.550093309235503</v>
      </c>
      <c r="G20" s="73">
        <f t="shared" si="0"/>
        <v>12.809298431188607</v>
      </c>
      <c r="H20" s="72">
        <f t="shared" si="0"/>
        <v>13.070263893287217</v>
      </c>
      <c r="I20" s="73">
        <f t="shared" si="0"/>
        <v>13.332977900293288</v>
      </c>
      <c r="J20" s="72">
        <f t="shared" si="0"/>
        <v>13.597428890945469</v>
      </c>
      <c r="K20" s="74">
        <f t="shared" si="0"/>
        <v>13.863605530324261</v>
      </c>
    </row>
    <row r="21" spans="1:11" x14ac:dyDescent="0.35">
      <c r="A21" s="58">
        <v>80</v>
      </c>
      <c r="B21" s="72">
        <f t="shared" si="1"/>
        <v>14.131496702561583</v>
      </c>
      <c r="C21" s="73">
        <f t="shared" si="1"/>
        <v>14.401091503874824</v>
      </c>
      <c r="D21" s="72">
        <f t="shared" si="0"/>
        <v>14.672379235907163</v>
      </c>
      <c r="E21" s="73">
        <f t="shared" si="0"/>
        <v>14.945349399357067</v>
      </c>
      <c r="F21" s="72">
        <f t="shared" si="0"/>
        <v>15.219991687881027</v>
      </c>
      <c r="G21" s="73">
        <f t="shared" si="0"/>
        <v>15.496295982254523</v>
      </c>
      <c r="H21" s="72">
        <f t="shared" si="0"/>
        <v>15.774252344777354</v>
      </c>
      <c r="I21" s="73">
        <f t="shared" si="0"/>
        <v>16.053851013910645</v>
      </c>
      <c r="J21" s="72">
        <f t="shared" si="0"/>
        <v>16.33508239913278</v>
      </c>
      <c r="K21" s="74">
        <f t="shared" si="0"/>
        <v>16.617937076003408</v>
      </c>
    </row>
    <row r="22" spans="1:11" x14ac:dyDescent="0.35">
      <c r="A22" s="58">
        <v>90</v>
      </c>
      <c r="B22" s="72">
        <f t="shared" si="1"/>
        <v>16.90240578142463</v>
      </c>
      <c r="C22" s="73">
        <f t="shared" si="1"/>
        <v>17.188479409089201</v>
      </c>
      <c r="D22" s="72">
        <f t="shared" si="0"/>
        <v>17.476149005106699</v>
      </c>
      <c r="E22" s="73">
        <f t="shared" si="0"/>
        <v>17.765405763798473</v>
      </c>
      <c r="F22" s="72">
        <f t="shared" si="0"/>
        <v>18.056241023653335</v>
      </c>
      <c r="G22" s="73">
        <f t="shared" si="0"/>
        <v>18.348646263436102</v>
      </c>
      <c r="H22" s="72">
        <f t="shared" si="0"/>
        <v>18.642613098441565</v>
      </c>
      <c r="I22" s="73">
        <f t="shared" si="0"/>
        <v>18.938133276887029</v>
      </c>
      <c r="J22" s="72">
        <f t="shared" si="0"/>
        <v>19.235198676436973</v>
      </c>
      <c r="K22" s="74">
        <f t="shared" si="0"/>
        <v>19.533801300853511</v>
      </c>
    </row>
    <row r="23" spans="1:11" x14ac:dyDescent="0.35">
      <c r="A23" s="63">
        <v>100</v>
      </c>
      <c r="B23" s="66">
        <f t="shared" si="1"/>
        <v>19.833933276767176</v>
      </c>
      <c r="C23" s="65">
        <f t="shared" si="1"/>
        <v>20.135586850561875</v>
      </c>
      <c r="D23" s="66">
        <f t="shared" ref="D23:K37" si="2">$B$7*(1-($B$6*$K$8/($A23+D$12)))^1.5*(2/3)^1.5*$B$9*SQRT(9806.6)*$K$6*($A23+D$12)^1.5*0.0000036</f>
        <v>20.438754385369791</v>
      </c>
      <c r="E23" s="65">
        <f t="shared" si="2"/>
        <v>20.743428358170551</v>
      </c>
      <c r="F23" s="66">
        <f t="shared" si="2"/>
        <v>21.04960135699023</v>
      </c>
      <c r="G23" s="65">
        <f t="shared" si="2"/>
        <v>21.357266078196179</v>
      </c>
      <c r="H23" s="66">
        <f t="shared" si="2"/>
        <v>21.666415323882891</v>
      </c>
      <c r="I23" s="65">
        <f t="shared" si="2"/>
        <v>21.977041999345651</v>
      </c>
      <c r="J23" s="66">
        <f t="shared" si="2"/>
        <v>22.289139110637723</v>
      </c>
      <c r="K23" s="67">
        <f t="shared" si="2"/>
        <v>22.602699762207553</v>
      </c>
    </row>
    <row r="24" spans="1:11" x14ac:dyDescent="0.35">
      <c r="A24" s="68">
        <v>110</v>
      </c>
      <c r="B24" s="69">
        <f t="shared" si="1"/>
        <v>22.917717154613406</v>
      </c>
      <c r="C24" s="70">
        <f t="shared" si="1"/>
        <v>23.234184582310832</v>
      </c>
      <c r="D24" s="69">
        <f t="shared" si="2"/>
        <v>23.552095431511589</v>
      </c>
      <c r="E24" s="70">
        <f t="shared" si="2"/>
        <v>23.871443178109708</v>
      </c>
      <c r="F24" s="69">
        <f t="shared" si="2"/>
        <v>24.19222138567282</v>
      </c>
      <c r="G24" s="70">
        <f t="shared" si="2"/>
        <v>24.514423703496028</v>
      </c>
      <c r="H24" s="69">
        <f t="shared" si="2"/>
        <v>24.838043864715416</v>
      </c>
      <c r="I24" s="70">
        <f t="shared" si="2"/>
        <v>25.163075684479647</v>
      </c>
      <c r="J24" s="69">
        <f t="shared" si="2"/>
        <v>25.489513058176225</v>
      </c>
      <c r="K24" s="71">
        <f t="shared" si="2"/>
        <v>25.817349959711752</v>
      </c>
    </row>
    <row r="25" spans="1:11" x14ac:dyDescent="0.35">
      <c r="A25" s="58">
        <v>120</v>
      </c>
      <c r="B25" s="72">
        <f t="shared" si="1"/>
        <v>26.146580439842793</v>
      </c>
      <c r="C25" s="73">
        <f t="shared" si="1"/>
        <v>26.477198624556223</v>
      </c>
      <c r="D25" s="72">
        <f t="shared" si="2"/>
        <v>26.809198713496954</v>
      </c>
      <c r="E25" s="73">
        <f t="shared" si="2"/>
        <v>27.14257497844131</v>
      </c>
      <c r="F25" s="72">
        <f t="shared" si="2"/>
        <v>27.47732176181422</v>
      </c>
      <c r="G25" s="73">
        <f t="shared" si="2"/>
        <v>27.813433475248768</v>
      </c>
      <c r="H25" s="72">
        <f t="shared" si="2"/>
        <v>28.150904598186763</v>
      </c>
      <c r="I25" s="73">
        <f t="shared" si="2"/>
        <v>28.489729676518181</v>
      </c>
      <c r="J25" s="72">
        <f t="shared" si="2"/>
        <v>28.82990332125895</v>
      </c>
      <c r="K25" s="74">
        <f t="shared" si="2"/>
        <v>29.171420207264919</v>
      </c>
    </row>
    <row r="26" spans="1:11" x14ac:dyDescent="0.35">
      <c r="A26" s="58">
        <v>130</v>
      </c>
      <c r="B26" s="72">
        <f t="shared" si="1"/>
        <v>29.514275071981423</v>
      </c>
      <c r="C26" s="73">
        <f t="shared" si="1"/>
        <v>29.85846271422659</v>
      </c>
      <c r="D26" s="72">
        <f t="shared" si="2"/>
        <v>30.203977993007683</v>
      </c>
      <c r="E26" s="73">
        <f t="shared" si="2"/>
        <v>30.55081582636911</v>
      </c>
      <c r="F26" s="72">
        <f t="shared" si="2"/>
        <v>30.898971190271023</v>
      </c>
      <c r="G26" s="73">
        <f t="shared" si="2"/>
        <v>31.248439117497718</v>
      </c>
      <c r="H26" s="72">
        <f t="shared" si="2"/>
        <v>31.599214696594071</v>
      </c>
      <c r="I26" s="73">
        <f t="shared" si="2"/>
        <v>31.951293070830559</v>
      </c>
      <c r="J26" s="72">
        <f t="shared" si="2"/>
        <v>32.304669437193972</v>
      </c>
      <c r="K26" s="74">
        <f t="shared" si="2"/>
        <v>32.659339045404671</v>
      </c>
    </row>
    <row r="27" spans="1:11" x14ac:dyDescent="0.35">
      <c r="A27" s="58">
        <v>140</v>
      </c>
      <c r="B27" s="72">
        <f t="shared" si="1"/>
        <v>33.015297196958763</v>
      </c>
      <c r="C27" s="73">
        <f t="shared" si="1"/>
        <v>33.372539244194073</v>
      </c>
      <c r="D27" s="72">
        <f t="shared" si="2"/>
        <v>33.73106058937983</v>
      </c>
      <c r="E27" s="73">
        <f t="shared" si="2"/>
        <v>34.090856683829116</v>
      </c>
      <c r="F27" s="72">
        <f t="shared" si="2"/>
        <v>34.451923027033047</v>
      </c>
      <c r="G27" s="73">
        <f t="shared" si="2"/>
        <v>34.814255165816014</v>
      </c>
      <c r="H27" s="72">
        <f t="shared" si="2"/>
        <v>35.17784869351221</v>
      </c>
      <c r="I27" s="73">
        <f t="shared" si="2"/>
        <v>35.542699249161167</v>
      </c>
      <c r="J27" s="72">
        <f t="shared" si="2"/>
        <v>35.908802516723433</v>
      </c>
      <c r="K27" s="74">
        <f t="shared" si="2"/>
        <v>36.276154224314404</v>
      </c>
    </row>
    <row r="28" spans="1:11" x14ac:dyDescent="0.35">
      <c r="A28" s="63">
        <v>150</v>
      </c>
      <c r="B28" s="72">
        <f t="shared" si="1"/>
        <v>36.644750143456577</v>
      </c>
      <c r="C28" s="75">
        <f t="shared" si="1"/>
        <v>37.014586088349603</v>
      </c>
      <c r="D28" s="64">
        <f t="shared" si="2"/>
        <v>37.385657915156905</v>
      </c>
      <c r="E28" s="75">
        <f t="shared" si="2"/>
        <v>37.757961521309262</v>
      </c>
      <c r="F28" s="64">
        <f t="shared" si="2"/>
        <v>38.131492844824471</v>
      </c>
      <c r="G28" s="75">
        <f t="shared" si="2"/>
        <v>38.506247863642336</v>
      </c>
      <c r="H28" s="64">
        <f t="shared" si="2"/>
        <v>38.882222594975119</v>
      </c>
      <c r="I28" s="75">
        <f t="shared" si="2"/>
        <v>39.259413094672539</v>
      </c>
      <c r="J28" s="64">
        <f t="shared" si="2"/>
        <v>39.637815456601075</v>
      </c>
      <c r="K28" s="76">
        <f t="shared" si="2"/>
        <v>40.01742581203689</v>
      </c>
    </row>
    <row r="29" spans="1:11" x14ac:dyDescent="0.35">
      <c r="A29" s="68">
        <v>160</v>
      </c>
      <c r="B29" s="108">
        <f t="shared" si="1"/>
        <v>40.398240329072941</v>
      </c>
      <c r="C29" s="109">
        <f t="shared" si="1"/>
        <v>40.780255212038398</v>
      </c>
      <c r="D29" s="108">
        <f t="shared" si="2"/>
        <v>41.16346670093106</v>
      </c>
      <c r="E29" s="109">
        <f t="shared" si="2"/>
        <v>41.547871070862477</v>
      </c>
      <c r="F29" s="108">
        <f t="shared" si="2"/>
        <v>41.933464631514504</v>
      </c>
      <c r="G29" s="109">
        <f t="shared" si="2"/>
        <v>42.320243726607927</v>
      </c>
      <c r="H29" s="108">
        <f t="shared" si="2"/>
        <v>42.708204733382573</v>
      </c>
      <c r="I29" s="109">
        <f t="shared" si="2"/>
        <v>43.097344062087885</v>
      </c>
      <c r="J29" s="108">
        <f t="shared" si="2"/>
        <v>43.487658155485079</v>
      </c>
      <c r="K29" s="110">
        <f t="shared" si="2"/>
        <v>43.879143488359077</v>
      </c>
    </row>
    <row r="30" spans="1:11" x14ac:dyDescent="0.35">
      <c r="A30" s="58">
        <v>170</v>
      </c>
      <c r="B30" s="111">
        <f t="shared" si="1"/>
        <v>44.271796567040809</v>
      </c>
      <c r="C30" s="112">
        <f t="shared" si="1"/>
        <v>44.665613928939798</v>
      </c>
      <c r="D30" s="111">
        <f t="shared" si="2"/>
        <v>45.060592142085781</v>
      </c>
      <c r="E30" s="112">
        <f t="shared" si="2"/>
        <v>45.45672780468044</v>
      </c>
      <c r="F30" s="111">
        <f t="shared" si="2"/>
        <v>45.854017544657431</v>
      </c>
      <c r="G30" s="112">
        <f t="shared" si="2"/>
        <v>46.252458019252089</v>
      </c>
      <c r="H30" s="111">
        <f t="shared" si="2"/>
        <v>46.652045914579354</v>
      </c>
      <c r="I30" s="112">
        <f t="shared" si="2"/>
        <v>47.052777945220512</v>
      </c>
      <c r="J30" s="111">
        <f t="shared" si="2"/>
        <v>47.454650853817846</v>
      </c>
      <c r="K30" s="113">
        <f t="shared" si="2"/>
        <v>47.857661410677238</v>
      </c>
    </row>
    <row r="31" spans="1:11" x14ac:dyDescent="0.35">
      <c r="A31" s="58">
        <v>180</v>
      </c>
      <c r="B31" s="111">
        <f t="shared" si="1"/>
        <v>48.261806413379205</v>
      </c>
      <c r="C31" s="112">
        <f t="shared" si="1"/>
        <v>48.667082686396874</v>
      </c>
      <c r="D31" s="111">
        <f t="shared" si="2"/>
        <v>49.073487080721769</v>
      </c>
      <c r="E31" s="112">
        <f t="shared" si="2"/>
        <v>49.481016473496879</v>
      </c>
      <c r="F31" s="111">
        <f t="shared" si="2"/>
        <v>49.889667767656334</v>
      </c>
      <c r="G31" s="112">
        <f t="shared" si="2"/>
        <v>50.299437891572772</v>
      </c>
      <c r="H31" s="111">
        <f t="shared" si="2"/>
        <v>50.710323798710938</v>
      </c>
      <c r="I31" s="112">
        <f t="shared" si="2"/>
        <v>51.122322467287312</v>
      </c>
      <c r="J31" s="111">
        <f t="shared" si="2"/>
        <v>51.535430899937587</v>
      </c>
      <c r="K31" s="113">
        <f t="shared" si="2"/>
        <v>51.949646123389108</v>
      </c>
    </row>
    <row r="32" spans="1:11" x14ac:dyDescent="0.35">
      <c r="A32" s="58">
        <v>190</v>
      </c>
      <c r="B32" s="111">
        <f t="shared" si="1"/>
        <v>52.364965188139713</v>
      </c>
      <c r="C32" s="112">
        <f t="shared" si="1"/>
        <v>52.781385168143032</v>
      </c>
      <c r="D32" s="111">
        <f t="shared" si="2"/>
        <v>53.198903160499064</v>
      </c>
      <c r="E32" s="112">
        <f t="shared" si="2"/>
        <v>53.617516285150607</v>
      </c>
      <c r="F32" s="111">
        <f t="shared" si="2"/>
        <v>54.037221684585255</v>
      </c>
      <c r="G32" s="112">
        <f t="shared" si="2"/>
        <v>54.458016523542803</v>
      </c>
      <c r="H32" s="111">
        <f t="shared" si="2"/>
        <v>54.879897988727826</v>
      </c>
      <c r="I32" s="112">
        <f t="shared" si="2"/>
        <v>55.302863288527966</v>
      </c>
      <c r="J32" s="111">
        <f t="shared" si="2"/>
        <v>55.726909652736055</v>
      </c>
      <c r="K32" s="113">
        <f t="shared" si="2"/>
        <v>56.152034332278589</v>
      </c>
    </row>
    <row r="33" spans="1:11" x14ac:dyDescent="0.35">
      <c r="A33" s="63">
        <v>200</v>
      </c>
      <c r="B33" s="114">
        <f t="shared" si="1"/>
        <v>56.5782345989482</v>
      </c>
      <c r="C33" s="75">
        <f t="shared" si="1"/>
        <v>57.005507745141074</v>
      </c>
      <c r="D33" s="64">
        <f t="shared" si="2"/>
        <v>57.433851083598597</v>
      </c>
      <c r="E33" s="75">
        <f t="shared" si="2"/>
        <v>57.86326194715425</v>
      </c>
      <c r="F33" s="64">
        <f t="shared" si="2"/>
        <v>58.293737688484192</v>
      </c>
      <c r="G33" s="75">
        <f t="shared" si="2"/>
        <v>58.725275679862776</v>
      </c>
      <c r="H33" s="64">
        <f t="shared" si="2"/>
        <v>59.157873312921346</v>
      </c>
      <c r="I33" s="75">
        <f t="shared" si="2"/>
        <v>59.591527998412268</v>
      </c>
      <c r="J33" s="64">
        <f t="shared" si="2"/>
        <v>60.026237165976355</v>
      </c>
      <c r="K33" s="76">
        <f t="shared" si="2"/>
        <v>60.461998263914104</v>
      </c>
    </row>
    <row r="34" spans="1:11" x14ac:dyDescent="0.35">
      <c r="A34" s="68">
        <v>210</v>
      </c>
      <c r="B34" s="77">
        <f t="shared" si="1"/>
        <v>60.898808758961131</v>
      </c>
      <c r="C34" s="78">
        <f t="shared" si="1"/>
        <v>61.336666136067493</v>
      </c>
      <c r="D34" s="77">
        <f t="shared" si="2"/>
        <v>61.775567898179979</v>
      </c>
      <c r="E34" s="78">
        <f t="shared" si="2"/>
        <v>62.215511566028859</v>
      </c>
      <c r="F34" s="77">
        <f t="shared" si="2"/>
        <v>62.656494677917671</v>
      </c>
      <c r="G34" s="78">
        <f t="shared" si="2"/>
        <v>63.098514789516734</v>
      </c>
      <c r="H34" s="77">
        <f t="shared" si="2"/>
        <v>63.54156947365977</v>
      </c>
      <c r="I34" s="78">
        <f t="shared" si="2"/>
        <v>63.985656320143647</v>
      </c>
      <c r="J34" s="77">
        <f t="shared" si="2"/>
        <v>64.430772935532616</v>
      </c>
      <c r="K34" s="79">
        <f t="shared" si="2"/>
        <v>64.876916942963916</v>
      </c>
    </row>
    <row r="35" spans="1:11" x14ac:dyDescent="0.35">
      <c r="A35" s="58">
        <v>220</v>
      </c>
      <c r="B35" s="80">
        <f t="shared" si="1"/>
        <v>65.324085981957637</v>
      </c>
      <c r="C35" s="81">
        <f t="shared" si="1"/>
        <v>65.772277708229652</v>
      </c>
      <c r="D35" s="80">
        <f t="shared" si="2"/>
        <v>66.221489793506933</v>
      </c>
      <c r="E35" s="81">
        <f t="shared" si="2"/>
        <v>66.671719925346338</v>
      </c>
      <c r="F35" s="80">
        <f t="shared" si="2"/>
        <v>67.122965806955847</v>
      </c>
      <c r="G35" s="81">
        <f t="shared" si="2"/>
        <v>67.575225157018991</v>
      </c>
      <c r="H35" s="80">
        <f t="shared" si="2"/>
        <v>68.028495709521707</v>
      </c>
      <c r="I35" s="81">
        <f t="shared" si="2"/>
        <v>68.482775213581789</v>
      </c>
      <c r="J35" s="80">
        <f t="shared" si="2"/>
        <v>68.93806143328213</v>
      </c>
      <c r="K35" s="82">
        <f t="shared" si="2"/>
        <v>69.394352147504378</v>
      </c>
    </row>
    <row r="36" spans="1:11" x14ac:dyDescent="0.35">
      <c r="A36" s="58">
        <v>230</v>
      </c>
      <c r="B36" s="80">
        <f t="shared" si="1"/>
        <v>69.851645149767435</v>
      </c>
      <c r="C36" s="81">
        <f t="shared" si="1"/>
        <v>70.309938248066729</v>
      </c>
      <c r="D36" s="80">
        <f t="shared" si="2"/>
        <v>70.769229264717254</v>
      </c>
      <c r="E36" s="81">
        <f t="shared" si="2"/>
        <v>71.229516036197225</v>
      </c>
      <c r="F36" s="80">
        <f t="shared" si="2"/>
        <v>71.690796412996818</v>
      </c>
      <c r="G36" s="81">
        <f t="shared" si="2"/>
        <v>72.153068259465854</v>
      </c>
      <c r="H36" s="80">
        <f t="shared" si="2"/>
        <v>72.616329453667021</v>
      </c>
      <c r="I36" s="81">
        <f t="shared" si="2"/>
        <v>73.080577887228429</v>
      </c>
      <c r="J36" s="80">
        <f t="shared" si="2"/>
        <v>73.545811465200998</v>
      </c>
      <c r="K36" s="82">
        <f t="shared" si="2"/>
        <v>74.012028105915391</v>
      </c>
    </row>
    <row r="37" spans="1:11" x14ac:dyDescent="0.35">
      <c r="A37" s="58">
        <v>240</v>
      </c>
      <c r="B37" s="80">
        <f t="shared" si="1"/>
        <v>74.479225740842921</v>
      </c>
      <c r="C37" s="81">
        <f t="shared" si="1"/>
        <v>74.947402314458259</v>
      </c>
      <c r="D37" s="80">
        <f t="shared" si="2"/>
        <v>75.416555784103181</v>
      </c>
      <c r="E37" s="81">
        <f t="shared" si="2"/>
        <v>75.886684119852362</v>
      </c>
      <c r="F37" s="80">
        <f t="shared" si="2"/>
        <v>76.357785304383214</v>
      </c>
      <c r="G37" s="81">
        <f t="shared" si="2"/>
        <v>76.829857332844625</v>
      </c>
      <c r="H37" s="80">
        <f t="shared" si="2"/>
        <v>77.302898212729403</v>
      </c>
      <c r="I37" s="81">
        <f t="shared" si="2"/>
        <v>77.776905963748717</v>
      </c>
      <c r="J37" s="80">
        <f t="shared" si="2"/>
        <v>78.251878617706637</v>
      </c>
      <c r="K37" s="82">
        <f t="shared" si="2"/>
        <v>78.727814218378271</v>
      </c>
    </row>
    <row r="38" spans="1:11" x14ac:dyDescent="0.35">
      <c r="A38" s="63">
        <v>250</v>
      </c>
      <c r="B38" s="129">
        <f>$B$7*(1-($B$6*$K$8/($A38+B$12)))^1.5*(2/3)^1.5*$B$9*SQRT(9806.6)*$K$6*($A38+B$12)^1.5*0.0000036</f>
        <v>79.204710821388886</v>
      </c>
      <c r="C38" s="128"/>
      <c r="D38" s="129"/>
      <c r="E38" s="128"/>
      <c r="F38" s="129"/>
      <c r="G38" s="128"/>
      <c r="H38" s="129"/>
      <c r="I38" s="128"/>
      <c r="J38" s="129"/>
      <c r="K38" s="130"/>
    </row>
    <row r="39" spans="1:11" x14ac:dyDescent="0.35">
      <c r="A39" s="68">
        <v>260</v>
      </c>
      <c r="B39" s="69"/>
      <c r="C39" s="70"/>
      <c r="D39" s="69"/>
      <c r="E39" s="70"/>
      <c r="F39" s="69"/>
      <c r="G39" s="70"/>
      <c r="H39" s="69"/>
      <c r="I39" s="70"/>
      <c r="J39" s="69"/>
      <c r="K39" s="71"/>
    </row>
    <row r="40" spans="1:11" x14ac:dyDescent="0.35">
      <c r="A40" s="58">
        <v>270</v>
      </c>
      <c r="B40" s="72"/>
      <c r="C40" s="73"/>
      <c r="D40" s="72"/>
      <c r="E40" s="73"/>
      <c r="F40" s="72"/>
      <c r="G40" s="73"/>
      <c r="H40" s="72"/>
      <c r="I40" s="73"/>
      <c r="J40" s="72"/>
      <c r="K40" s="74"/>
    </row>
    <row r="41" spans="1:11" x14ac:dyDescent="0.35">
      <c r="A41" s="58">
        <v>280</v>
      </c>
      <c r="B41" s="72"/>
      <c r="C41" s="73"/>
      <c r="D41" s="72"/>
      <c r="E41" s="73"/>
      <c r="F41" s="72"/>
      <c r="G41" s="73"/>
      <c r="H41" s="72"/>
      <c r="I41" s="73"/>
      <c r="J41" s="72"/>
      <c r="K41" s="74"/>
    </row>
    <row r="42" spans="1:11" x14ac:dyDescent="0.35">
      <c r="A42" s="58">
        <v>290</v>
      </c>
      <c r="B42" s="72"/>
      <c r="C42" s="73"/>
      <c r="D42" s="72"/>
      <c r="E42" s="73"/>
      <c r="F42" s="72"/>
      <c r="G42" s="73"/>
      <c r="H42" s="72"/>
      <c r="I42" s="73"/>
      <c r="J42" s="72"/>
      <c r="K42" s="74"/>
    </row>
    <row r="43" spans="1:11" x14ac:dyDescent="0.35">
      <c r="A43" s="63">
        <v>300</v>
      </c>
      <c r="B43" s="66"/>
      <c r="C43" s="65"/>
      <c r="D43" s="66"/>
      <c r="E43" s="65"/>
      <c r="F43" s="66"/>
      <c r="G43" s="65"/>
      <c r="H43" s="66"/>
      <c r="I43" s="65"/>
      <c r="J43" s="66"/>
      <c r="K43" s="67"/>
    </row>
    <row r="44" spans="1:11" x14ac:dyDescent="0.3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3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3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3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3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3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3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3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3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3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3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3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3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3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3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3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3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3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3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3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3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3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3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3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3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3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3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3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3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3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Vi4jcbihkRBCJ4KvnYZRc3qOKk37pL0Z4pxJUq96Ai9zrc1eYbv987SzUV/SO+cZqY1JSZb0xXKMB87jpMIMBQ==" saltValue="ZLJKnrjQdn+rIFh+z6nWQw==" spinCount="100000" sheet="1" formatCells="0" formatRows="0" insertColumns="0" insertRows="0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0.58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5"/>
      <c r="K2" s="5"/>
    </row>
    <row r="3" spans="1:11" x14ac:dyDescent="0.35">
      <c r="A3" s="155" t="s">
        <v>6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12">
        <f>B18</f>
        <v>8.564717861064441</v>
      </c>
      <c r="H6" s="13" t="s">
        <v>30</v>
      </c>
      <c r="I6" s="14">
        <v>0.05</v>
      </c>
      <c r="J6" s="15" t="s">
        <v>4</v>
      </c>
      <c r="K6" s="102">
        <v>125</v>
      </c>
    </row>
    <row r="7" spans="1:11" ht="16" x14ac:dyDescent="0.4">
      <c r="A7" s="16" t="s">
        <v>26</v>
      </c>
      <c r="B7" s="17">
        <f>(1-0.006*$K$8/$K$6)</f>
        <v>0.97840000000000005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250</v>
      </c>
    </row>
    <row r="8" spans="1:11" x14ac:dyDescent="0.3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90</v>
      </c>
      <c r="H8" s="30" t="s">
        <v>31</v>
      </c>
      <c r="I8" s="99">
        <v>0.23499999999999999</v>
      </c>
      <c r="J8" s="25" t="s">
        <v>1</v>
      </c>
      <c r="K8" s="102">
        <v>450</v>
      </c>
    </row>
    <row r="9" spans="1:11" x14ac:dyDescent="0.35">
      <c r="A9" s="32" t="s">
        <v>20</v>
      </c>
      <c r="B9" s="100">
        <v>1.0634999999999999</v>
      </c>
      <c r="C9" s="34"/>
      <c r="D9" s="35" t="s">
        <v>27</v>
      </c>
      <c r="E9" s="97">
        <f>(0.01*I8)*1000</f>
        <v>2.35</v>
      </c>
      <c r="F9" s="37"/>
      <c r="G9" s="38"/>
      <c r="H9" s="98" t="s">
        <v>16</v>
      </c>
      <c r="I9" s="40"/>
      <c r="J9" s="41"/>
      <c r="K9" s="42"/>
    </row>
    <row r="10" spans="1:11" x14ac:dyDescent="0.3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f t="shared" ref="D13:K22" si="0">$B$7*(1-($B$6*$K$8/($A13+D$12)))^1.5*(2/3)^1.5*$B$9*SQRT(9806.6)*$K$6*($A13+D$12)^1.5*0.0000036</f>
        <v>1.322692311392382E-2</v>
      </c>
      <c r="E13" s="61">
        <f t="shared" si="0"/>
        <v>5.3495187052600514E-2</v>
      </c>
      <c r="F13" s="59">
        <f t="shared" si="0"/>
        <v>0.10888237992578906</v>
      </c>
      <c r="G13" s="61">
        <f t="shared" si="0"/>
        <v>0.17600625034728262</v>
      </c>
      <c r="H13" s="59">
        <f t="shared" si="0"/>
        <v>0.25308605918052329</v>
      </c>
      <c r="I13" s="61">
        <f t="shared" si="0"/>
        <v>0.33897015802821034</v>
      </c>
      <c r="J13" s="59">
        <f t="shared" si="0"/>
        <v>0.43283389425096264</v>
      </c>
      <c r="K13" s="62">
        <f t="shared" si="0"/>
        <v>0.53404880403629162</v>
      </c>
    </row>
    <row r="14" spans="1:11" x14ac:dyDescent="0.35">
      <c r="A14" s="58">
        <v>10</v>
      </c>
      <c r="B14" s="59">
        <f t="shared" ref="B14:C42" si="1">$B$7*(1-($B$6*$K$8/($A14+B$12)))^1.5*(2/3)^1.5*$B$9*SQRT(9806.6)*$K$6*($A14+B$12)^1.5*0.0000036</f>
        <v>0.64211520701413438</v>
      </c>
      <c r="C14" s="61">
        <f t="shared" si="1"/>
        <v>0.75662339230016029</v>
      </c>
      <c r="D14" s="59">
        <f t="shared" si="0"/>
        <v>0.8772294551531552</v>
      </c>
      <c r="E14" s="61">
        <f t="shared" si="0"/>
        <v>1.0036393538124233</v>
      </c>
      <c r="F14" s="59">
        <f t="shared" si="0"/>
        <v>1.1355979042683486</v>
      </c>
      <c r="G14" s="61">
        <f t="shared" si="0"/>
        <v>1.2728809039992552</v>
      </c>
      <c r="H14" s="59">
        <f t="shared" si="0"/>
        <v>1.4152893255753818</v>
      </c>
      <c r="I14" s="61">
        <f t="shared" si="0"/>
        <v>1.5626449289420679</v>
      </c>
      <c r="J14" s="59">
        <f t="shared" si="0"/>
        <v>1.7147868754317201</v>
      </c>
      <c r="K14" s="62">
        <f t="shared" si="0"/>
        <v>1.8715690672550458</v>
      </c>
    </row>
    <row r="15" spans="1:11" x14ac:dyDescent="0.35">
      <c r="A15" s="58">
        <v>20</v>
      </c>
      <c r="B15" s="59">
        <f t="shared" si="1"/>
        <v>2.0328580240174636</v>
      </c>
      <c r="C15" s="61">
        <f t="shared" si="1"/>
        <v>2.1985311644087258</v>
      </c>
      <c r="D15" s="59">
        <f t="shared" si="0"/>
        <v>2.3684753987540677</v>
      </c>
      <c r="E15" s="61">
        <f t="shared" si="0"/>
        <v>2.5425859636396679</v>
      </c>
      <c r="F15" s="59">
        <f t="shared" si="0"/>
        <v>2.7207654475650362</v>
      </c>
      <c r="G15" s="61">
        <f t="shared" si="0"/>
        <v>2.9029229691479697</v>
      </c>
      <c r="H15" s="59">
        <f t="shared" si="0"/>
        <v>3.0889734784765475</v>
      </c>
      <c r="I15" s="61">
        <f t="shared" si="0"/>
        <v>3.2788371588479874</v>
      </c>
      <c r="J15" s="59">
        <f t="shared" si="0"/>
        <v>3.4724389110744807</v>
      </c>
      <c r="K15" s="62">
        <f t="shared" si="0"/>
        <v>3.6697079062565177</v>
      </c>
    </row>
    <row r="16" spans="1:11" x14ac:dyDescent="0.35">
      <c r="A16" s="58">
        <v>30</v>
      </c>
      <c r="B16" s="59">
        <f t="shared" si="1"/>
        <v>3.8705771957602688</v>
      </c>
      <c r="C16" s="61">
        <f t="shared" si="1"/>
        <v>4.0749833693209556</v>
      </c>
      <c r="D16" s="59">
        <f t="shared" si="0"/>
        <v>4.2828662538952891</v>
      </c>
      <c r="E16" s="61">
        <f t="shared" si="0"/>
        <v>4.4941686472230131</v>
      </c>
      <c r="F16" s="59">
        <f t="shared" si="0"/>
        <v>4.7088360811169485</v>
      </c>
      <c r="G16" s="61">
        <f t="shared" si="0"/>
        <v>4.9268166103478261</v>
      </c>
      <c r="H16" s="59">
        <f t="shared" si="0"/>
        <v>5.1480606236716335</v>
      </c>
      <c r="I16" s="61">
        <f t="shared" si="0"/>
        <v>5.372520674099901</v>
      </c>
      <c r="J16" s="59">
        <f t="shared" si="0"/>
        <v>5.6001513259644531</v>
      </c>
      <c r="K16" s="62">
        <f t="shared" si="0"/>
        <v>5.8309090166984054</v>
      </c>
    </row>
    <row r="17" spans="1:11" x14ac:dyDescent="0.35">
      <c r="A17" s="58">
        <v>40</v>
      </c>
      <c r="B17" s="59">
        <f t="shared" si="1"/>
        <v>6.0647519315612373</v>
      </c>
      <c r="C17" s="61">
        <f t="shared" si="1"/>
        <v>6.3016398897897119</v>
      </c>
      <c r="D17" s="59">
        <f t="shared" si="0"/>
        <v>6.541534240868808</v>
      </c>
      <c r="E17" s="61">
        <f t="shared" si="0"/>
        <v>6.7843977697943716</v>
      </c>
      <c r="F17" s="59">
        <f t="shared" si="0"/>
        <v>7.0301946103496311</v>
      </c>
      <c r="G17" s="61">
        <f t="shared" si="0"/>
        <v>7.2788901655443512</v>
      </c>
      <c r="H17" s="59">
        <f t="shared" si="0"/>
        <v>7.5304510344735291</v>
      </c>
      <c r="I17" s="61">
        <f t="shared" si="0"/>
        <v>7.7848449449445667</v>
      </c>
      <c r="J17" s="59">
        <f t="shared" si="0"/>
        <v>8.0420406913009366</v>
      </c>
      <c r="K17" s="62">
        <f t="shared" si="0"/>
        <v>8.3020080769378168</v>
      </c>
    </row>
    <row r="18" spans="1:11" x14ac:dyDescent="0.35">
      <c r="A18" s="63">
        <v>50</v>
      </c>
      <c r="B18" s="64">
        <f t="shared" si="1"/>
        <v>8.564717861064441</v>
      </c>
      <c r="C18" s="65">
        <f t="shared" si="1"/>
        <v>8.8301417093176511</v>
      </c>
      <c r="D18" s="66">
        <f t="shared" si="0"/>
        <v>9.0982521478760088</v>
      </c>
      <c r="E18" s="65">
        <f t="shared" si="0"/>
        <v>9.3690225207616074</v>
      </c>
      <c r="F18" s="66">
        <f t="shared" si="0"/>
        <v>9.6424269500504689</v>
      </c>
      <c r="G18" s="65">
        <f t="shared" si="0"/>
        <v>9.9184402987414941</v>
      </c>
      <c r="H18" s="66">
        <f t="shared" si="0"/>
        <v>10.197038136060002</v>
      </c>
      <c r="I18" s="65">
        <f t="shared" si="0"/>
        <v>10.478196704994248</v>
      </c>
      <c r="J18" s="66">
        <f t="shared" si="0"/>
        <v>10.761892891883607</v>
      </c>
      <c r="K18" s="67">
        <f t="shared" si="0"/>
        <v>11.048104197894538</v>
      </c>
    </row>
    <row r="19" spans="1:11" x14ac:dyDescent="0.35">
      <c r="A19" s="68">
        <v>60</v>
      </c>
      <c r="B19" s="69">
        <f t="shared" si="1"/>
        <v>11.33680871223627</v>
      </c>
      <c r="C19" s="70">
        <f t="shared" si="1"/>
        <v>11.627985086982386</v>
      </c>
      <c r="D19" s="69">
        <f t="shared" si="0"/>
        <v>11.921612513376033</v>
      </c>
      <c r="E19" s="70">
        <f t="shared" si="0"/>
        <v>12.217670699508945</v>
      </c>
      <c r="F19" s="69">
        <f t="shared" si="0"/>
        <v>12.516139849272834</v>
      </c>
      <c r="G19" s="70">
        <f t="shared" si="0"/>
        <v>12.817000642491877</v>
      </c>
      <c r="H19" s="69">
        <f t="shared" si="0"/>
        <v>13.120234216152118</v>
      </c>
      <c r="I19" s="70">
        <f t="shared" si="0"/>
        <v>13.425822146651409</v>
      </c>
      <c r="J19" s="69">
        <f t="shared" si="0"/>
        <v>13.733746432999332</v>
      </c>
      <c r="K19" s="71">
        <f t="shared" si="0"/>
        <v>14.043989480902919</v>
      </c>
    </row>
    <row r="20" spans="1:11" x14ac:dyDescent="0.35">
      <c r="A20" s="58">
        <v>70</v>
      </c>
      <c r="B20" s="72">
        <f t="shared" si="1"/>
        <v>14.356534087679089</v>
      </c>
      <c r="C20" s="73">
        <f t="shared" si="1"/>
        <v>14.671363427938948</v>
      </c>
      <c r="D20" s="72">
        <f t="shared" si="0"/>
        <v>14.988461039994579</v>
      </c>
      <c r="E20" s="73">
        <f t="shared" si="0"/>
        <v>15.307810812941545</v>
      </c>
      <c r="F20" s="72">
        <f t="shared" si="0"/>
        <v>15.629396974374705</v>
      </c>
      <c r="G20" s="73">
        <f t="shared" si="0"/>
        <v>15.953204078698025</v>
      </c>
      <c r="H20" s="72">
        <f t="shared" si="0"/>
        <v>16.279216995992158</v>
      </c>
      <c r="I20" s="73">
        <f t="shared" si="0"/>
        <v>16.60742090140532</v>
      </c>
      <c r="J20" s="72">
        <f t="shared" si="0"/>
        <v>16.93780126503718</v>
      </c>
      <c r="K20" s="74">
        <f t="shared" si="0"/>
        <v>17.270343842286035</v>
      </c>
    </row>
    <row r="21" spans="1:11" x14ac:dyDescent="0.35">
      <c r="A21" s="58">
        <v>80</v>
      </c>
      <c r="B21" s="72">
        <f t="shared" si="1"/>
        <v>17.605034664632605</v>
      </c>
      <c r="C21" s="73">
        <f t="shared" si="1"/>
        <v>17.941860030835297</v>
      </c>
      <c r="D21" s="72">
        <f t="shared" si="0"/>
        <v>18.280806498513694</v>
      </c>
      <c r="E21" s="73">
        <f t="shared" si="0"/>
        <v>18.621860876098435</v>
      </c>
      <c r="F21" s="72">
        <f t="shared" si="0"/>
        <v>18.965010215127361</v>
      </c>
      <c r="G21" s="73">
        <f t="shared" si="0"/>
        <v>19.310241802868905</v>
      </c>
      <c r="H21" s="72">
        <f t="shared" si="0"/>
        <v>19.65754315525491</v>
      </c>
      <c r="I21" s="73">
        <f t="shared" si="0"/>
        <v>20.006902010106991</v>
      </c>
      <c r="J21" s="72">
        <f t="shared" si="0"/>
        <v>20.358306320640011</v>
      </c>
      <c r="K21" s="74">
        <f t="shared" si="0"/>
        <v>20.711744249229138</v>
      </c>
    </row>
    <row r="22" spans="1:11" x14ac:dyDescent="0.35">
      <c r="A22" s="58">
        <v>90</v>
      </c>
      <c r="B22" s="72">
        <f t="shared" si="1"/>
        <v>21.067204161426492</v>
      </c>
      <c r="C22" s="73">
        <f t="shared" si="1"/>
        <v>21.424674620214478</v>
      </c>
      <c r="D22" s="72">
        <f t="shared" si="0"/>
        <v>21.784144380484463</v>
      </c>
      <c r="E22" s="73">
        <f t="shared" si="0"/>
        <v>22.145602383728932</v>
      </c>
      <c r="F22" s="72">
        <f t="shared" si="0"/>
        <v>22.50903775293715</v>
      </c>
      <c r="G22" s="73">
        <f t="shared" si="0"/>
        <v>22.874439787684103</v>
      </c>
      <c r="H22" s="72">
        <f t="shared" si="0"/>
        <v>23.24179795940352</v>
      </c>
      <c r="I22" s="73">
        <f t="shared" si="0"/>
        <v>23.611101906836076</v>
      </c>
      <c r="J22" s="72">
        <f t="shared" si="0"/>
        <v>23.982341431644745</v>
      </c>
      <c r="K22" s="74">
        <f t="shared" si="0"/>
        <v>24.355506494189228</v>
      </c>
    </row>
    <row r="23" spans="1:11" x14ac:dyDescent="0.35">
      <c r="A23" s="63">
        <v>100</v>
      </c>
      <c r="B23" s="66">
        <f t="shared" si="1"/>
        <v>24.730587209452523</v>
      </c>
      <c r="C23" s="65">
        <f t="shared" si="1"/>
        <v>25.107573843111833</v>
      </c>
      <c r="D23" s="66">
        <f t="shared" ref="D23:K32" si="2">$B$7*(1-($B$6*$K$8/($A23+D$12)))^1.5*(2/3)^1.5*$B$9*SQRT(9806.6)*$K$6*($A23+D$12)^1.5*0.0000036</f>
        <v>25.486456807748478</v>
      </c>
      <c r="E23" s="65">
        <f t="shared" si="2"/>
        <v>25.867226659189619</v>
      </c>
      <c r="F23" s="66">
        <f t="shared" si="2"/>
        <v>26.249874092976135</v>
      </c>
      <c r="G23" s="65">
        <f t="shared" si="2"/>
        <v>26.63438994095161</v>
      </c>
      <c r="H23" s="66">
        <f t="shared" si="2"/>
        <v>27.020765167966413</v>
      </c>
      <c r="I23" s="65">
        <f t="shared" si="2"/>
        <v>27.408990868692566</v>
      </c>
      <c r="J23" s="66">
        <f t="shared" si="2"/>
        <v>27.799058264544314</v>
      </c>
      <c r="K23" s="67">
        <f t="shared" si="2"/>
        <v>28.190958700699696</v>
      </c>
    </row>
    <row r="24" spans="1:11" x14ac:dyDescent="0.35">
      <c r="A24" s="68">
        <v>110</v>
      </c>
      <c r="B24" s="69">
        <f t="shared" si="1"/>
        <v>28.584683643219886</v>
      </c>
      <c r="C24" s="70">
        <f t="shared" si="1"/>
        <v>28.980224676260686</v>
      </c>
      <c r="D24" s="69">
        <f t="shared" si="2"/>
        <v>29.377573499374027</v>
      </c>
      <c r="E24" s="70">
        <f t="shared" si="2"/>
        <v>29.77672192489446</v>
      </c>
      <c r="F24" s="69">
        <f t="shared" si="2"/>
        <v>30.177661875407978</v>
      </c>
      <c r="G24" s="70">
        <f t="shared" si="2"/>
        <v>30.580385381299852</v>
      </c>
      <c r="H24" s="69">
        <f t="shared" si="2"/>
        <v>30.984884578377642</v>
      </c>
      <c r="I24" s="70">
        <f t="shared" si="2"/>
        <v>31.391151705567712</v>
      </c>
      <c r="J24" s="69">
        <f t="shared" si="2"/>
        <v>31.799179102680654</v>
      </c>
      <c r="K24" s="71">
        <f t="shared" si="2"/>
        <v>32.208959208244799</v>
      </c>
    </row>
    <row r="25" spans="1:11" x14ac:dyDescent="0.35">
      <c r="A25" s="58">
        <v>120</v>
      </c>
      <c r="B25" s="72">
        <f t="shared" si="1"/>
        <v>32.620484557403771</v>
      </c>
      <c r="C25" s="73">
        <f t="shared" si="1"/>
        <v>33.033747779876386</v>
      </c>
      <c r="D25" s="72">
        <f t="shared" si="2"/>
        <v>33.448741597976323</v>
      </c>
      <c r="E25" s="73">
        <f t="shared" si="2"/>
        <v>33.865458824689419</v>
      </c>
      <c r="F25" s="72">
        <f t="shared" si="2"/>
        <v>34.283892361806338</v>
      </c>
      <c r="G25" s="73">
        <f t="shared" si="2"/>
        <v>34.704035198108535</v>
      </c>
      <c r="H25" s="72">
        <f t="shared" si="2"/>
        <v>35.125880407606083</v>
      </c>
      <c r="I25" s="73">
        <f t="shared" si="2"/>
        <v>35.549421147824468</v>
      </c>
      <c r="J25" s="72">
        <f t="shared" si="2"/>
        <v>35.97465065813978</v>
      </c>
      <c r="K25" s="74">
        <f t="shared" si="2"/>
        <v>36.401562258159622</v>
      </c>
    </row>
    <row r="26" spans="1:11" x14ac:dyDescent="0.35">
      <c r="A26" s="58">
        <v>130</v>
      </c>
      <c r="B26" s="72">
        <f t="shared" si="1"/>
        <v>36.830149346148701</v>
      </c>
      <c r="C26" s="73">
        <f t="shared" si="1"/>
        <v>37.260405397497252</v>
      </c>
      <c r="D26" s="72">
        <f t="shared" si="2"/>
        <v>37.692323963230869</v>
      </c>
      <c r="E26" s="73">
        <f t="shared" si="2"/>
        <v>38.12589866856046</v>
      </c>
      <c r="F26" s="72">
        <f t="shared" si="2"/>
        <v>38.561123211470644</v>
      </c>
      <c r="G26" s="73">
        <f t="shared" si="2"/>
        <v>38.997991361345797</v>
      </c>
      <c r="H26" s="72">
        <f t="shared" si="2"/>
        <v>39.436496957631483</v>
      </c>
      <c r="I26" s="73">
        <f t="shared" si="2"/>
        <v>39.876633908531709</v>
      </c>
      <c r="J26" s="72">
        <f t="shared" si="2"/>
        <v>40.318396189738927</v>
      </c>
      <c r="K26" s="74">
        <f t="shared" si="2"/>
        <v>40.76177784319713</v>
      </c>
    </row>
    <row r="27" spans="1:11" x14ac:dyDescent="0.35">
      <c r="A27" s="58">
        <v>140</v>
      </c>
      <c r="B27" s="72">
        <f t="shared" si="1"/>
        <v>41.206772975896584</v>
      </c>
      <c r="C27" s="73">
        <f t="shared" si="1"/>
        <v>41.653375758698523</v>
      </c>
      <c r="D27" s="72">
        <f t="shared" si="2"/>
        <v>42.101580425189617</v>
      </c>
      <c r="E27" s="73">
        <f t="shared" si="2"/>
        <v>42.551381270565351</v>
      </c>
      <c r="F27" s="72">
        <f t="shared" si="2"/>
        <v>43.002772650540486</v>
      </c>
      <c r="G27" s="73">
        <f t="shared" si="2"/>
        <v>43.455748980286373</v>
      </c>
      <c r="H27" s="72">
        <f t="shared" si="2"/>
        <v>43.910304733394874</v>
      </c>
      <c r="I27" s="73">
        <f t="shared" si="2"/>
        <v>44.366434440866321</v>
      </c>
      <c r="J27" s="72">
        <f t="shared" si="2"/>
        <v>44.824132690122809</v>
      </c>
      <c r="K27" s="74">
        <f t="shared" si="2"/>
        <v>45.28339412404452</v>
      </c>
    </row>
    <row r="28" spans="1:11" x14ac:dyDescent="0.35">
      <c r="A28" s="63">
        <v>150</v>
      </c>
      <c r="B28" s="72">
        <f t="shared" si="1"/>
        <v>45.744213440028915</v>
      </c>
      <c r="C28" s="75">
        <f t="shared" si="1"/>
        <v>46.2065853890727</v>
      </c>
      <c r="D28" s="64">
        <f t="shared" si="2"/>
        <v>46.670504774874594</v>
      </c>
      <c r="E28" s="75">
        <f t="shared" si="2"/>
        <v>47.135966452959167</v>
      </c>
      <c r="F28" s="64">
        <f t="shared" si="2"/>
        <v>47.602965329821451</v>
      </c>
      <c r="G28" s="75">
        <f t="shared" si="2"/>
        <v>48.071496362090279</v>
      </c>
      <c r="H28" s="64">
        <f t="shared" si="2"/>
        <v>48.541554555711627</v>
      </c>
      <c r="I28" s="75">
        <f t="shared" si="2"/>
        <v>49.01313496514986</v>
      </c>
      <c r="J28" s="64">
        <f t="shared" si="2"/>
        <v>49.486232692607317</v>
      </c>
      <c r="K28" s="76">
        <f t="shared" si="2"/>
        <v>49.960842887260789</v>
      </c>
    </row>
    <row r="29" spans="1:11" x14ac:dyDescent="0.35">
      <c r="A29" s="68">
        <v>160</v>
      </c>
      <c r="B29" s="108">
        <f t="shared" si="1"/>
        <v>50.43696074451605</v>
      </c>
      <c r="C29" s="109">
        <f t="shared" si="1"/>
        <v>50.914581505277745</v>
      </c>
      <c r="D29" s="108">
        <f t="shared" si="2"/>
        <v>51.393700455235795</v>
      </c>
      <c r="E29" s="109">
        <f t="shared" si="2"/>
        <v>51.874312924167683</v>
      </c>
      <c r="F29" s="108">
        <f t="shared" si="2"/>
        <v>52.356414285255148</v>
      </c>
      <c r="G29" s="109">
        <f t="shared" si="2"/>
        <v>52.839999954416179</v>
      </c>
      <c r="H29" s="108">
        <f t="shared" si="2"/>
        <v>53.325065389651265</v>
      </c>
      <c r="I29" s="109">
        <f t="shared" si="2"/>
        <v>53.811606090403025</v>
      </c>
      <c r="J29" s="108">
        <f t="shared" si="2"/>
        <v>54.299617596930403</v>
      </c>
      <c r="K29" s="110">
        <f t="shared" si="2"/>
        <v>54.789095489694901</v>
      </c>
    </row>
    <row r="30" spans="1:11" x14ac:dyDescent="0.35">
      <c r="A30" s="58">
        <v>170</v>
      </c>
      <c r="B30" s="111">
        <f t="shared" si="1"/>
        <v>55.280035388760353</v>
      </c>
      <c r="C30" s="112">
        <f t="shared" si="1"/>
        <v>55.77243295320504</v>
      </c>
      <c r="D30" s="111">
        <f t="shared" si="2"/>
        <v>56.266283880545799</v>
      </c>
      <c r="E30" s="112">
        <f t="shared" si="2"/>
        <v>56.761583906174351</v>
      </c>
      <c r="F30" s="111">
        <f t="shared" si="2"/>
        <v>57.258328802804321</v>
      </c>
      <c r="G30" s="112">
        <f t="shared" si="2"/>
        <v>57.756514379930479</v>
      </c>
      <c r="H30" s="111">
        <f t="shared" si="2"/>
        <v>58.256136483298164</v>
      </c>
      <c r="I30" s="112">
        <f t="shared" si="2"/>
        <v>58.757190994383862</v>
      </c>
      <c r="J30" s="111">
        <f t="shared" si="2"/>
        <v>59.259673829885791</v>
      </c>
      <c r="K30" s="113">
        <f t="shared" si="2"/>
        <v>59.763580941224546</v>
      </c>
    </row>
    <row r="31" spans="1:11" x14ac:dyDescent="0.35">
      <c r="A31" s="58">
        <v>180</v>
      </c>
      <c r="B31" s="111">
        <f t="shared" si="1"/>
        <v>60.268908314054045</v>
      </c>
      <c r="C31" s="112">
        <f t="shared" si="1"/>
        <v>60.775651967781656</v>
      </c>
      <c r="D31" s="111">
        <f t="shared" si="2"/>
        <v>61.283807955097743</v>
      </c>
      <c r="E31" s="112">
        <f t="shared" si="2"/>
        <v>61.793372361514741</v>
      </c>
      <c r="F31" s="111">
        <f t="shared" si="2"/>
        <v>62.304341304914239</v>
      </c>
      <c r="G31" s="112">
        <f t="shared" si="2"/>
        <v>62.816710935103842</v>
      </c>
      <c r="H31" s="111">
        <f t="shared" si="2"/>
        <v>63.330477433381986</v>
      </c>
      <c r="I31" s="112">
        <f t="shared" si="2"/>
        <v>63.845637012110217</v>
      </c>
      <c r="J31" s="111">
        <f t="shared" si="2"/>
        <v>64.362185914295367</v>
      </c>
      <c r="K31" s="113">
        <f t="shared" si="2"/>
        <v>64.880120413177892</v>
      </c>
    </row>
    <row r="32" spans="1:11" x14ac:dyDescent="0.35">
      <c r="A32" s="58">
        <v>190</v>
      </c>
      <c r="B32" s="111">
        <f t="shared" si="1"/>
        <v>65.399436811828551</v>
      </c>
      <c r="C32" s="112">
        <f t="shared" si="1"/>
        <v>65.920131442752762</v>
      </c>
      <c r="D32" s="111">
        <f t="shared" si="2"/>
        <v>66.44220066750205</v>
      </c>
      <c r="E32" s="112">
        <f t="shared" si="2"/>
        <v>66.965640876292653</v>
      </c>
      <c r="F32" s="111">
        <f t="shared" si="2"/>
        <v>67.490448487630857</v>
      </c>
      <c r="G32" s="112">
        <f t="shared" si="2"/>
        <v>68.016619947945699</v>
      </c>
      <c r="H32" s="111">
        <f t="shared" si="2"/>
        <v>68.544151731227913</v>
      </c>
      <c r="I32" s="112">
        <f t="shared" si="2"/>
        <v>69.073040338675654</v>
      </c>
      <c r="J32" s="111">
        <f t="shared" si="2"/>
        <v>69.603282298345746</v>
      </c>
      <c r="K32" s="113">
        <f t="shared" si="2"/>
        <v>70.134874164812615</v>
      </c>
    </row>
    <row r="33" spans="1:11" x14ac:dyDescent="0.35">
      <c r="A33" s="63">
        <v>200</v>
      </c>
      <c r="B33" s="114">
        <f t="shared" si="1"/>
        <v>70.667812518832008</v>
      </c>
      <c r="C33" s="75">
        <f t="shared" si="1"/>
        <v>71.202093967011265</v>
      </c>
      <c r="D33" s="64">
        <f t="shared" ref="D33:K42" si="3">$B$7*(1-($B$6*$K$8/($A33+D$12)))^1.5*(2/3)^1.5*$B$9*SQRT(9806.6)*$K$6*($A33+D$12)^1.5*0.0000036</f>
        <v>71.737715141484813</v>
      </c>
      <c r="E33" s="75">
        <f t="shared" si="3"/>
        <v>72.274672699596167</v>
      </c>
      <c r="F33" s="64">
        <f t="shared" si="3"/>
        <v>72.812963323584725</v>
      </c>
      <c r="G33" s="75">
        <f t="shared" si="3"/>
        <v>73.352583720278631</v>
      </c>
      <c r="H33" s="64">
        <f t="shared" si="3"/>
        <v>73.893530620791765</v>
      </c>
      <c r="I33" s="75">
        <f t="shared" si="3"/>
        <v>74.435800780227623</v>
      </c>
      <c r="J33" s="64">
        <f t="shared" si="3"/>
        <v>74.979390977386672</v>
      </c>
      <c r="K33" s="76">
        <f t="shared" si="3"/>
        <v>75.524298014479697</v>
      </c>
    </row>
    <row r="34" spans="1:11" x14ac:dyDescent="0.35">
      <c r="A34" s="68">
        <v>210</v>
      </c>
      <c r="B34" s="108">
        <f t="shared" si="1"/>
        <v>76.070518716845285</v>
      </c>
      <c r="C34" s="109">
        <f t="shared" si="1"/>
        <v>76.618049932672818</v>
      </c>
      <c r="D34" s="108">
        <f t="shared" si="3"/>
        <v>77.166888532729118</v>
      </c>
      <c r="E34" s="109">
        <f t="shared" si="3"/>
        <v>77.717031410090513</v>
      </c>
      <c r="F34" s="108">
        <f t="shared" si="3"/>
        <v>78.268475479878916</v>
      </c>
      <c r="G34" s="109">
        <f t="shared" si="3"/>
        <v>78.821217679002515</v>
      </c>
      <c r="H34" s="108">
        <f t="shared" si="3"/>
        <v>79.375254965900353</v>
      </c>
      <c r="I34" s="109">
        <f t="shared" si="3"/>
        <v>79.930584320290819</v>
      </c>
      <c r="J34" s="108">
        <f t="shared" si="3"/>
        <v>80.487202742925888</v>
      </c>
      <c r="K34" s="110">
        <f t="shared" si="3"/>
        <v>81.045107255347006</v>
      </c>
    </row>
    <row r="35" spans="1:11" x14ac:dyDescent="0.35">
      <c r="A35" s="58">
        <v>220</v>
      </c>
      <c r="B35" s="111">
        <f t="shared" si="1"/>
        <v>81.604294899646192</v>
      </c>
      <c r="C35" s="112">
        <f t="shared" si="1"/>
        <v>82.164762738231317</v>
      </c>
      <c r="D35" s="111">
        <f t="shared" si="3"/>
        <v>82.726507853594114</v>
      </c>
      <c r="E35" s="112">
        <f t="shared" si="3"/>
        <v>83.289527348082686</v>
      </c>
      <c r="F35" s="111">
        <f t="shared" si="3"/>
        <v>83.85381834367692</v>
      </c>
      <c r="G35" s="112">
        <f t="shared" si="3"/>
        <v>84.419377981768207</v>
      </c>
      <c r="H35" s="111">
        <f t="shared" si="3"/>
        <v>84.986203422942012</v>
      </c>
      <c r="I35" s="112">
        <f t="shared" si="3"/>
        <v>85.554291846763576</v>
      </c>
      <c r="J35" s="111">
        <f t="shared" si="3"/>
        <v>86.123640451568662</v>
      </c>
      <c r="K35" s="113">
        <f t="shared" si="3"/>
        <v>86.694246454254767</v>
      </c>
    </row>
    <row r="36" spans="1:11" x14ac:dyDescent="0.35">
      <c r="A36" s="58">
        <v>230</v>
      </c>
      <c r="B36" s="111">
        <f t="shared" si="1"/>
        <v>87.266107090078279</v>
      </c>
      <c r="C36" s="112">
        <f t="shared" si="1"/>
        <v>87.839219612452681</v>
      </c>
      <c r="D36" s="111">
        <f t="shared" si="3"/>
        <v>88.413581292751445</v>
      </c>
      <c r="E36" s="112">
        <f t="shared" si="3"/>
        <v>88.98918942011187</v>
      </c>
      <c r="F36" s="111">
        <f t="shared" si="3"/>
        <v>89.566041301245122</v>
      </c>
      <c r="G36" s="112">
        <f t="shared" si="3"/>
        <v>90.144134260244996</v>
      </c>
      <c r="H36" s="80">
        <f t="shared" si="3"/>
        <v>90.723465638403624</v>
      </c>
      <c r="I36" s="81">
        <f t="shared" si="3"/>
        <v>91.304032794026455</v>
      </c>
      <c r="J36" s="80">
        <f t="shared" si="3"/>
        <v>91.885833102253301</v>
      </c>
      <c r="K36" s="82">
        <f t="shared" si="3"/>
        <v>92.468863954878415</v>
      </c>
    </row>
    <row r="37" spans="1:11" x14ac:dyDescent="0.35">
      <c r="A37" s="58">
        <v>240</v>
      </c>
      <c r="B37" s="80">
        <f t="shared" si="1"/>
        <v>93.05312276017618</v>
      </c>
      <c r="C37" s="81">
        <f t="shared" si="1"/>
        <v>93.6386069427287</v>
      </c>
      <c r="D37" s="80">
        <f t="shared" si="3"/>
        <v>94.22531394325479</v>
      </c>
      <c r="E37" s="81">
        <f t="shared" si="3"/>
        <v>94.813241218441377</v>
      </c>
      <c r="F37" s="80">
        <f t="shared" si="3"/>
        <v>95.402386240780231</v>
      </c>
      <c r="G37" s="81">
        <f t="shared" si="3"/>
        <v>95.992746498403122</v>
      </c>
      <c r="H37" s="80">
        <f t="shared" si="3"/>
        <v>96.584319494921786</v>
      </c>
      <c r="I37" s="81">
        <f t="shared" si="3"/>
        <v>97.177102749270404</v>
      </c>
      <c r="J37" s="80">
        <f t="shared" si="3"/>
        <v>97.771093795547728</v>
      </c>
      <c r="K37" s="82">
        <f t="shared" si="3"/>
        <v>98.366290182864745</v>
      </c>
    </row>
    <row r="38" spans="1:11" x14ac:dyDescent="0.35">
      <c r="A38" s="63">
        <v>250</v>
      </c>
      <c r="B38" s="129">
        <f t="shared" si="1"/>
        <v>98.962689475192391</v>
      </c>
      <c r="C38" s="128">
        <f t="shared" si="1"/>
        <v>99.560289251212112</v>
      </c>
      <c r="D38" s="129">
        <f t="shared" si="3"/>
        <v>100.15908710416797</v>
      </c>
      <c r="E38" s="128">
        <f t="shared" si="3"/>
        <v>100.75908064172206</v>
      </c>
      <c r="F38" s="129">
        <f t="shared" si="3"/>
        <v>101.36026748581058</v>
      </c>
      <c r="G38" s="128">
        <f t="shared" si="3"/>
        <v>101.96264527250223</v>
      </c>
      <c r="H38" s="129">
        <f t="shared" si="3"/>
        <v>102.56621165185953</v>
      </c>
      <c r="I38" s="128">
        <f t="shared" si="3"/>
        <v>103.17096428780089</v>
      </c>
      <c r="J38" s="129">
        <f t="shared" si="3"/>
        <v>103.77690085796429</v>
      </c>
      <c r="K38" s="130">
        <f t="shared" si="3"/>
        <v>104.38401905357492</v>
      </c>
    </row>
    <row r="39" spans="1:11" x14ac:dyDescent="0.35">
      <c r="A39" s="68">
        <v>260</v>
      </c>
      <c r="B39" s="77">
        <f t="shared" si="1"/>
        <v>104.9923165793124</v>
      </c>
      <c r="C39" s="78">
        <f t="shared" si="1"/>
        <v>105.60179115318029</v>
      </c>
      <c r="D39" s="77">
        <f t="shared" si="3"/>
        <v>106.21244050637807</v>
      </c>
      <c r="E39" s="78">
        <f t="shared" si="3"/>
        <v>106.82426238317517</v>
      </c>
      <c r="F39" s="77">
        <f t="shared" si="3"/>
        <v>107.43725454078432</v>
      </c>
      <c r="G39" s="78">
        <f t="shared" si="3"/>
        <v>108.05141474923975</v>
      </c>
      <c r="H39" s="77">
        <f t="shared" si="3"/>
        <v>108.66674079127471</v>
      </c>
      <c r="I39" s="78">
        <f t="shared" si="3"/>
        <v>109.28323046220147</v>
      </c>
      <c r="J39" s="77">
        <f t="shared" si="3"/>
        <v>109.90088156979327</v>
      </c>
      <c r="K39" s="79">
        <f t="shared" si="3"/>
        <v>110.51969193416677</v>
      </c>
    </row>
    <row r="40" spans="1:11" x14ac:dyDescent="0.35">
      <c r="A40" s="58">
        <v>270</v>
      </c>
      <c r="B40" s="80">
        <f t="shared" si="1"/>
        <v>111.13965938766722</v>
      </c>
      <c r="C40" s="81">
        <f t="shared" si="1"/>
        <v>111.76078177475391</v>
      </c>
      <c r="D40" s="80">
        <f t="shared" si="3"/>
        <v>112.38305695188862</v>
      </c>
      <c r="E40" s="81">
        <f t="shared" si="3"/>
        <v>113.00648278742331</v>
      </c>
      <c r="F40" s="80">
        <f t="shared" si="3"/>
        <v>113.63105716149224</v>
      </c>
      <c r="G40" s="81">
        <f t="shared" si="3"/>
        <v>114.25677796590283</v>
      </c>
      <c r="H40" s="80">
        <f t="shared" si="3"/>
        <v>114.88364310402849</v>
      </c>
      <c r="I40" s="81">
        <f t="shared" si="3"/>
        <v>115.51165049070524</v>
      </c>
      <c r="J40" s="80">
        <f t="shared" si="3"/>
        <v>116.14079805212475</v>
      </c>
      <c r="K40" s="82">
        <f t="shared" si="3"/>
        <v>116.77108372573406</v>
      </c>
    </row>
    <row r="41" spans="1:11" x14ac:dyDescent="0.35">
      <c r="A41" s="58">
        <v>280</v>
      </c>
      <c r="B41" s="80">
        <f t="shared" si="1"/>
        <v>117.40250546013277</v>
      </c>
      <c r="C41" s="81">
        <f t="shared" si="1"/>
        <v>118.03506121497392</v>
      </c>
      <c r="D41" s="80">
        <f t="shared" si="3"/>
        <v>118.66874896086388</v>
      </c>
      <c r="E41" s="81">
        <f t="shared" si="3"/>
        <v>119.30356667926574</v>
      </c>
      <c r="F41" s="80">
        <f t="shared" si="3"/>
        <v>119.93951236240267</v>
      </c>
      <c r="G41" s="81">
        <f t="shared" si="3"/>
        <v>120.57658401316155</v>
      </c>
      <c r="H41" s="80">
        <f t="shared" si="3"/>
        <v>121.21477964500085</v>
      </c>
      <c r="I41" s="81">
        <f t="shared" si="3"/>
        <v>121.8540972818562</v>
      </c>
      <c r="J41" s="80">
        <f t="shared" si="3"/>
        <v>122.4945349580485</v>
      </c>
      <c r="K41" s="82">
        <f t="shared" si="3"/>
        <v>123.13609071819505</v>
      </c>
    </row>
    <row r="42" spans="1:11" x14ac:dyDescent="0.35">
      <c r="A42" s="58">
        <v>290</v>
      </c>
      <c r="B42" s="80">
        <f t="shared" si="1"/>
        <v>123.77876261711756</v>
      </c>
      <c r="C42" s="81">
        <f t="shared" si="1"/>
        <v>124.42254871975553</v>
      </c>
      <c r="D42" s="80">
        <f t="shared" si="3"/>
        <v>125.06744710107822</v>
      </c>
      <c r="E42" s="81">
        <f t="shared" si="3"/>
        <v>125.71345584599806</v>
      </c>
      <c r="F42" s="80">
        <f t="shared" si="3"/>
        <v>126.36057304928542</v>
      </c>
      <c r="G42" s="81">
        <f t="shared" si="3"/>
        <v>127.0087968154851</v>
      </c>
      <c r="H42" s="80">
        <f t="shared" si="3"/>
        <v>127.65812525883193</v>
      </c>
      <c r="I42" s="81">
        <f t="shared" si="3"/>
        <v>128.30855650316894</v>
      </c>
      <c r="J42" s="80">
        <f t="shared" si="3"/>
        <v>128.96008868186655</v>
      </c>
      <c r="K42" s="82">
        <f t="shared" si="3"/>
        <v>129.6127199377413</v>
      </c>
    </row>
    <row r="43" spans="1:11" x14ac:dyDescent="0.35">
      <c r="A43" s="63">
        <v>300</v>
      </c>
      <c r="B43" s="129">
        <f>$B$7*(1-($B$6*$K$8/($A43+B$12)))^1.5*(2/3)^1.5*$B$9*SQRT(9806.6)*$K$6*($A43+B$12)^1.5*0.0000036</f>
        <v>130.26644842297662</v>
      </c>
      <c r="C43" s="128"/>
      <c r="D43" s="129"/>
      <c r="E43" s="128"/>
      <c r="F43" s="129"/>
      <c r="G43" s="128"/>
      <c r="H43" s="64"/>
      <c r="I43" s="75"/>
      <c r="J43" s="64"/>
      <c r="K43" s="76"/>
    </row>
    <row r="44" spans="1:11" x14ac:dyDescent="0.35">
      <c r="A44" s="68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35">
      <c r="A45" s="58">
        <v>320</v>
      </c>
      <c r="B45" s="72"/>
      <c r="C45" s="73"/>
      <c r="D45" s="72"/>
      <c r="E45" s="73"/>
      <c r="F45" s="72"/>
      <c r="G45" s="73"/>
      <c r="H45" s="72"/>
      <c r="I45" s="73"/>
      <c r="J45" s="72"/>
      <c r="K45" s="74"/>
    </row>
    <row r="46" spans="1:11" x14ac:dyDescent="0.35">
      <c r="A46" s="58">
        <v>330</v>
      </c>
      <c r="B46" s="72"/>
      <c r="C46" s="73"/>
      <c r="D46" s="72"/>
      <c r="E46" s="73"/>
      <c r="F46" s="72"/>
      <c r="G46" s="73"/>
      <c r="H46" s="72"/>
      <c r="I46" s="73"/>
      <c r="J46" s="72"/>
      <c r="K46" s="74"/>
    </row>
    <row r="47" spans="1:11" x14ac:dyDescent="0.35">
      <c r="A47" s="58">
        <v>340</v>
      </c>
      <c r="B47" s="72"/>
      <c r="C47" s="73"/>
      <c r="D47" s="72"/>
      <c r="E47" s="73"/>
      <c r="F47" s="72"/>
      <c r="G47" s="73"/>
      <c r="H47" s="72"/>
      <c r="I47" s="73"/>
      <c r="J47" s="72"/>
      <c r="K47" s="74"/>
    </row>
    <row r="48" spans="1:11" x14ac:dyDescent="0.35">
      <c r="A48" s="63">
        <v>350</v>
      </c>
      <c r="B48" s="66"/>
      <c r="C48" s="65"/>
      <c r="D48" s="66"/>
      <c r="E48" s="65"/>
      <c r="F48" s="66"/>
      <c r="G48" s="65"/>
      <c r="H48" s="66"/>
      <c r="I48" s="65"/>
      <c r="J48" s="66"/>
      <c r="K48" s="67"/>
    </row>
    <row r="49" spans="1:11" x14ac:dyDescent="0.35">
      <c r="A49" s="68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35">
      <c r="A50" s="58">
        <v>370</v>
      </c>
      <c r="B50" s="72"/>
      <c r="C50" s="73"/>
      <c r="D50" s="72"/>
      <c r="E50" s="73"/>
      <c r="F50" s="72"/>
      <c r="G50" s="73"/>
      <c r="H50" s="72"/>
      <c r="I50" s="73"/>
      <c r="J50" s="72"/>
      <c r="K50" s="74"/>
    </row>
    <row r="51" spans="1:11" x14ac:dyDescent="0.35">
      <c r="A51" s="58">
        <v>380</v>
      </c>
      <c r="B51" s="72"/>
      <c r="C51" s="73"/>
      <c r="D51" s="72"/>
      <c r="E51" s="73"/>
      <c r="F51" s="72"/>
      <c r="G51" s="73"/>
      <c r="H51" s="72"/>
      <c r="I51" s="73"/>
      <c r="J51" s="72"/>
      <c r="K51" s="74"/>
    </row>
    <row r="52" spans="1:11" x14ac:dyDescent="0.35">
      <c r="A52" s="154">
        <v>390</v>
      </c>
      <c r="B52" s="92"/>
      <c r="C52" s="91"/>
      <c r="D52" s="92"/>
      <c r="E52" s="91"/>
      <c r="F52" s="92"/>
      <c r="G52" s="91"/>
      <c r="H52" s="92"/>
      <c r="I52" s="91"/>
      <c r="J52" s="92"/>
      <c r="K52" s="93"/>
    </row>
    <row r="53" spans="1:11" x14ac:dyDescent="0.35">
      <c r="A53" s="58">
        <v>400</v>
      </c>
      <c r="B53" s="72"/>
      <c r="C53" s="73"/>
      <c r="D53" s="72"/>
      <c r="E53" s="73"/>
      <c r="F53" s="72"/>
      <c r="G53" s="73"/>
      <c r="H53" s="72"/>
      <c r="I53" s="73"/>
      <c r="J53" s="72"/>
      <c r="K53" s="74"/>
    </row>
    <row r="54" spans="1:11" x14ac:dyDescent="0.3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3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3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3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3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3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3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3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3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3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3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3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3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3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3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3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3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3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3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3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XoVTmnAtV7lutdM+GwwimXKa604ZT4deECE8ZZ06H+YqPvLDoStiBXP5z5nPzcyxXueB1jxRvaxXw8mrrsNmVg==" saltValue="MZQUifXQ0bnkXXvHrG20/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topLeftCell="A6"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0.58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7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"/>
      <c r="F6" s="11" t="s">
        <v>24</v>
      </c>
      <c r="G6" s="94">
        <f>B18</f>
        <v>13.563581393197529</v>
      </c>
      <c r="H6" s="13" t="s">
        <v>30</v>
      </c>
      <c r="I6" s="14">
        <v>0.05</v>
      </c>
      <c r="J6" s="15" t="s">
        <v>4</v>
      </c>
      <c r="K6" s="102">
        <v>200</v>
      </c>
    </row>
    <row r="7" spans="1:11" ht="16" x14ac:dyDescent="0.4">
      <c r="A7" s="16" t="s">
        <v>26</v>
      </c>
      <c r="B7" s="17">
        <f>(1-0.006*$K$8/$K$6)</f>
        <v>0.98199999999999998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400</v>
      </c>
    </row>
    <row r="8" spans="1:11" x14ac:dyDescent="0.35">
      <c r="A8" s="16" t="s">
        <v>33</v>
      </c>
      <c r="B8" s="26">
        <f>K6/K7</f>
        <v>0.5</v>
      </c>
      <c r="C8" s="19"/>
      <c r="D8" s="19"/>
      <c r="E8" s="27"/>
      <c r="F8" s="28" t="s">
        <v>25</v>
      </c>
      <c r="G8" s="29">
        <v>180</v>
      </c>
      <c r="H8" s="30" t="s">
        <v>31</v>
      </c>
      <c r="I8" s="96">
        <v>0.27200000000000002</v>
      </c>
      <c r="J8" s="25" t="s">
        <v>1</v>
      </c>
      <c r="K8" s="102">
        <v>600</v>
      </c>
    </row>
    <row r="9" spans="1:11" x14ac:dyDescent="0.35">
      <c r="A9" s="32" t="s">
        <v>20</v>
      </c>
      <c r="B9" s="33">
        <v>1.0634999999999999</v>
      </c>
      <c r="C9" s="34"/>
      <c r="D9" s="35" t="s">
        <v>27</v>
      </c>
      <c r="E9" s="97">
        <f>(0.01*I8)*1000</f>
        <v>2.72</v>
      </c>
      <c r="F9" s="37"/>
      <c r="G9" s="38"/>
      <c r="H9" s="98" t="s">
        <v>16</v>
      </c>
      <c r="I9" s="40"/>
      <c r="J9" s="41"/>
      <c r="K9" s="42"/>
    </row>
    <row r="10" spans="1:11" x14ac:dyDescent="0.35">
      <c r="A10" s="43"/>
      <c r="B10" s="44"/>
      <c r="C10" s="2"/>
      <c r="D10" s="2"/>
      <c r="E10" s="2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f t="shared" ref="D13:K22" si="0">$B$7*(1-($B$6*$K$8/($A13+D$12)))^1.5*(2/3)^1.5*$B$9*SQRT(9806.6)*$K$6*($A13+D$12)^1.5*0.0000036</f>
        <v>3.6253405942552703E-3</v>
      </c>
      <c r="E13" s="61">
        <f t="shared" si="0"/>
        <v>5.3281407598342566E-2</v>
      </c>
      <c r="F13" s="59">
        <f t="shared" si="0"/>
        <v>0.13226283937227692</v>
      </c>
      <c r="G13" s="61">
        <f t="shared" si="0"/>
        <v>0.23202179803233738</v>
      </c>
      <c r="H13" s="59">
        <f t="shared" si="0"/>
        <v>0.34888135155659039</v>
      </c>
      <c r="I13" s="61">
        <f t="shared" si="0"/>
        <v>0.48062774327171998</v>
      </c>
      <c r="J13" s="59">
        <f t="shared" si="0"/>
        <v>0.62573630707828065</v>
      </c>
      <c r="K13" s="62">
        <f t="shared" si="0"/>
        <v>0.78307356835913877</v>
      </c>
    </row>
    <row r="14" spans="1:11" x14ac:dyDescent="0.35">
      <c r="A14" s="58">
        <v>10</v>
      </c>
      <c r="B14" s="59">
        <f t="shared" ref="B14:C33" si="1">$B$7*(1-($B$6*$K$8/($A14+B$12)))^1.5*(2/3)^1.5*$B$9*SQRT(9806.6)*$K$6*($A14+B$12)^1.5*0.0000036</f>
        <v>0.95175375534903139</v>
      </c>
      <c r="C14" s="61">
        <f t="shared" si="1"/>
        <v>1.1310597857271012</v>
      </c>
      <c r="D14" s="59">
        <f t="shared" si="0"/>
        <v>1.3203956295312171</v>
      </c>
      <c r="E14" s="61">
        <f t="shared" si="0"/>
        <v>1.5192556303754676</v>
      </c>
      <c r="F14" s="59">
        <f t="shared" si="0"/>
        <v>1.7272037272813412</v>
      </c>
      <c r="G14" s="61">
        <f t="shared" si="0"/>
        <v>1.943858810362628</v>
      </c>
      <c r="H14" s="59">
        <f t="shared" si="0"/>
        <v>2.1688840606439479</v>
      </c>
      <c r="I14" s="61">
        <f t="shared" si="0"/>
        <v>2.4019789795137139</v>
      </c>
      <c r="J14" s="59">
        <f t="shared" si="0"/>
        <v>2.6428732932120922</v>
      </c>
      <c r="K14" s="62">
        <f t="shared" si="0"/>
        <v>2.8913222005127075</v>
      </c>
    </row>
    <row r="15" spans="1:11" x14ac:dyDescent="0.35">
      <c r="A15" s="58">
        <v>20</v>
      </c>
      <c r="B15" s="59">
        <f t="shared" si="1"/>
        <v>3.1471026053269622</v>
      </c>
      <c r="C15" s="61">
        <f t="shared" si="1"/>
        <v>3.4100100862939247</v>
      </c>
      <c r="D15" s="59">
        <f t="shared" si="0"/>
        <v>3.6798564277030654</v>
      </c>
      <c r="E15" s="61">
        <f t="shared" si="0"/>
        <v>3.95646758471718</v>
      </c>
      <c r="F15" s="59">
        <f t="shared" si="0"/>
        <v>4.2396819893330795</v>
      </c>
      <c r="G15" s="61">
        <f t="shared" si="0"/>
        <v>4.5293491270378219</v>
      </c>
      <c r="H15" s="59">
        <f t="shared" si="0"/>
        <v>4.82532833095377</v>
      </c>
      <c r="I15" s="61">
        <f t="shared" si="0"/>
        <v>5.1274877525172018</v>
      </c>
      <c r="J15" s="59">
        <f t="shared" si="0"/>
        <v>5.4357034767859629</v>
      </c>
      <c r="K15" s="62">
        <f t="shared" si="0"/>
        <v>5.7498587572488029</v>
      </c>
    </row>
    <row r="16" spans="1:11" x14ac:dyDescent="0.35">
      <c r="A16" s="58">
        <v>30</v>
      </c>
      <c r="B16" s="59">
        <f t="shared" si="1"/>
        <v>6.0698433501479503</v>
      </c>
      <c r="C16" s="61">
        <f t="shared" si="1"/>
        <v>6.3955529322674707</v>
      </c>
      <c r="D16" s="59">
        <f t="shared" si="0"/>
        <v>6.7268885891939689</v>
      </c>
      <c r="E16" s="61">
        <f t="shared" si="0"/>
        <v>7.0637563634466307</v>
      </c>
      <c r="F16" s="59">
        <f t="shared" si="0"/>
        <v>7.4060668537603247</v>
      </c>
      <c r="G16" s="61">
        <f t="shared" si="0"/>
        <v>7.7537348583086176</v>
      </c>
      <c r="H16" s="59">
        <f t="shared" si="0"/>
        <v>8.1066790558587805</v>
      </c>
      <c r="I16" s="61">
        <f t="shared" si="0"/>
        <v>8.4648217198257267</v>
      </c>
      <c r="J16" s="59">
        <f t="shared" si="0"/>
        <v>8.8280884609846435</v>
      </c>
      <c r="K16" s="62">
        <f t="shared" si="0"/>
        <v>9.1964079952516382</v>
      </c>
    </row>
    <row r="17" spans="1:11" x14ac:dyDescent="0.35">
      <c r="A17" s="58">
        <v>40</v>
      </c>
      <c r="B17" s="59">
        <f t="shared" si="1"/>
        <v>9.5697119334766878</v>
      </c>
      <c r="C17" s="61">
        <f t="shared" si="1"/>
        <v>9.9479345906364642</v>
      </c>
      <c r="D17" s="59">
        <f t="shared" si="0"/>
        <v>10.331012812184152</v>
      </c>
      <c r="E17" s="61">
        <f t="shared" si="0"/>
        <v>10.71888581562183</v>
      </c>
      <c r="F17" s="59">
        <f t="shared" si="0"/>
        <v>11.111495045621769</v>
      </c>
      <c r="G17" s="61">
        <f t="shared" si="0"/>
        <v>11.50878404124199</v>
      </c>
      <c r="H17" s="59">
        <f t="shared" si="0"/>
        <v>11.910698313968194</v>
      </c>
      <c r="I17" s="61">
        <f t="shared" si="0"/>
        <v>12.317185235472843</v>
      </c>
      <c r="J17" s="59">
        <f t="shared" si="0"/>
        <v>12.728193934118147</v>
      </c>
      <c r="K17" s="62">
        <f t="shared" si="0"/>
        <v>13.143675199345761</v>
      </c>
    </row>
    <row r="18" spans="1:11" x14ac:dyDescent="0.35">
      <c r="A18" s="63">
        <v>50</v>
      </c>
      <c r="B18" s="64">
        <f t="shared" si="1"/>
        <v>13.563581393197529</v>
      </c>
      <c r="C18" s="65">
        <f t="shared" si="1"/>
        <v>13.987866368296924</v>
      </c>
      <c r="D18" s="66">
        <f t="shared" si="0"/>
        <v>14.416485391697554</v>
      </c>
      <c r="E18" s="65">
        <f t="shared" si="0"/>
        <v>14.849395074069593</v>
      </c>
      <c r="F18" s="66">
        <f t="shared" si="0"/>
        <v>15.286553303752656</v>
      </c>
      <c r="G18" s="65">
        <f t="shared" si="0"/>
        <v>15.727919185253125</v>
      </c>
      <c r="H18" s="66">
        <f t="shared" si="0"/>
        <v>16.173452981808424</v>
      </c>
      <c r="I18" s="65">
        <f t="shared" si="0"/>
        <v>16.623116061678449</v>
      </c>
      <c r="J18" s="66">
        <f t="shared" si="0"/>
        <v>17.076870847859219</v>
      </c>
      <c r="K18" s="67">
        <f t="shared" si="0"/>
        <v>17.534680770943147</v>
      </c>
    </row>
    <row r="19" spans="1:11" x14ac:dyDescent="0.35">
      <c r="A19" s="68">
        <v>60</v>
      </c>
      <c r="B19" s="69">
        <f t="shared" si="1"/>
        <v>17.996510224877103</v>
      </c>
      <c r="C19" s="70">
        <f t="shared" si="1"/>
        <v>18.462324525393711</v>
      </c>
      <c r="D19" s="69">
        <f t="shared" si="0"/>
        <v>18.932089870910758</v>
      </c>
      <c r="E19" s="70">
        <f t="shared" si="0"/>
        <v>19.405773305714703</v>
      </c>
      <c r="F19" s="69">
        <f t="shared" si="0"/>
        <v>19.883342685258299</v>
      </c>
      <c r="G19" s="70">
        <f t="shared" si="0"/>
        <v>20.364766643419642</v>
      </c>
      <c r="H19" s="69">
        <f t="shared" si="0"/>
        <v>20.850014561581812</v>
      </c>
      <c r="I19" s="70">
        <f t="shared" si="0"/>
        <v>21.339056539405465</v>
      </c>
      <c r="J19" s="69">
        <f t="shared" si="0"/>
        <v>21.831863367176521</v>
      </c>
      <c r="K19" s="71">
        <f t="shared" si="0"/>
        <v>22.328406499621789</v>
      </c>
    </row>
    <row r="20" spans="1:11" x14ac:dyDescent="0.35">
      <c r="A20" s="58">
        <v>70</v>
      </c>
      <c r="B20" s="72">
        <f t="shared" si="1"/>
        <v>22.828658031093955</v>
      </c>
      <c r="C20" s="73">
        <f t="shared" si="1"/>
        <v>23.332590672034524</v>
      </c>
      <c r="D20" s="72">
        <f t="shared" si="0"/>
        <v>23.840177726632366</v>
      </c>
      <c r="E20" s="73">
        <f t="shared" si="0"/>
        <v>24.351393071599968</v>
      </c>
      <c r="F20" s="72">
        <f t="shared" si="0"/>
        <v>24.866211135996938</v>
      </c>
      <c r="G20" s="73">
        <f t="shared" si="0"/>
        <v>25.384606882035119</v>
      </c>
      <c r="H20" s="72">
        <f t="shared" si="0"/>
        <v>25.90655578680521</v>
      </c>
      <c r="I20" s="73">
        <f t="shared" si="0"/>
        <v>26.432033824867727</v>
      </c>
      <c r="J20" s="72">
        <f t="shared" si="0"/>
        <v>26.961017451657614</v>
      </c>
      <c r="K20" s="74">
        <f t="shared" si="0"/>
        <v>27.493483587653479</v>
      </c>
    </row>
    <row r="21" spans="1:11" x14ac:dyDescent="0.35">
      <c r="A21" s="58">
        <v>80</v>
      </c>
      <c r="B21" s="72">
        <f t="shared" si="1"/>
        <v>28.029409603267197</v>
      </c>
      <c r="C21" s="73">
        <f t="shared" si="1"/>
        <v>28.568773304411824</v>
      </c>
      <c r="D21" s="72">
        <f t="shared" si="0"/>
        <v>29.111552918709553</v>
      </c>
      <c r="E21" s="73">
        <f t="shared" si="0"/>
        <v>29.657727082303563</v>
      </c>
      <c r="F21" s="72">
        <f t="shared" si="0"/>
        <v>30.207274827240216</v>
      </c>
      <c r="G21" s="73">
        <f t="shared" si="0"/>
        <v>30.760175569390093</v>
      </c>
      <c r="H21" s="72">
        <f t="shared" si="0"/>
        <v>31.316409096878633</v>
      </c>
      <c r="I21" s="73">
        <f t="shared" si="0"/>
        <v>31.875955558999681</v>
      </c>
      <c r="J21" s="72">
        <f t="shared" si="0"/>
        <v>32.438795455585264</v>
      </c>
      <c r="K21" s="74">
        <f t="shared" si="0"/>
        <v>33.004909626808676</v>
      </c>
    </row>
    <row r="22" spans="1:11" x14ac:dyDescent="0.35">
      <c r="A22" s="58">
        <v>90</v>
      </c>
      <c r="B22" s="72">
        <f t="shared" si="1"/>
        <v>33.574279243398081</v>
      </c>
      <c r="C22" s="73">
        <f t="shared" si="1"/>
        <v>34.1468857972393</v>
      </c>
      <c r="D22" s="72">
        <f t="shared" si="0"/>
        <v>34.722711092348888</v>
      </c>
      <c r="E22" s="73">
        <f t="shared" si="0"/>
        <v>35.301737236197873</v>
      </c>
      <c r="F22" s="72">
        <f t="shared" si="0"/>
        <v>35.883946631370087</v>
      </c>
      <c r="G22" s="73">
        <f t="shared" si="0"/>
        <v>36.469321967537518</v>
      </c>
      <c r="H22" s="72">
        <f t="shared" si="0"/>
        <v>37.057846213738308</v>
      </c>
      <c r="I22" s="73">
        <f t="shared" si="0"/>
        <v>37.64950261094193</v>
      </c>
      <c r="J22" s="72">
        <f t="shared" si="0"/>
        <v>38.244274664888977</v>
      </c>
      <c r="K22" s="74">
        <f t="shared" si="0"/>
        <v>38.842146139191705</v>
      </c>
    </row>
    <row r="23" spans="1:11" x14ac:dyDescent="0.35">
      <c r="A23" s="63">
        <v>100</v>
      </c>
      <c r="B23" s="66">
        <f t="shared" si="1"/>
        <v>39.443101048684348</v>
      </c>
      <c r="C23" s="65">
        <f t="shared" si="1"/>
        <v>40.047123653010026</v>
      </c>
      <c r="D23" s="66">
        <f t="shared" ref="D23:K32" si="2">$B$7*(1-($B$6*$K$8/($A23+D$12)))^1.5*(2/3)^1.5*$B$9*SQRT(9806.6)*$K$6*($A23+D$12)^1.5*0.0000036</f>
        <v>40.654198450435509</v>
      </c>
      <c r="E23" s="65">
        <f t="shared" si="2"/>
        <v>41.264310171882258</v>
      </c>
      <c r="F23" s="66">
        <f t="shared" si="2"/>
        <v>41.877443775164032</v>
      </c>
      <c r="G23" s="65">
        <f t="shared" si="2"/>
        <v>42.49358443942301</v>
      </c>
      <c r="H23" s="66">
        <f t="shared" si="2"/>
        <v>43.112717559754486</v>
      </c>
      <c r="I23" s="65">
        <f t="shared" si="2"/>
        <v>43.734828742013114</v>
      </c>
      <c r="J23" s="66">
        <f t="shared" si="2"/>
        <v>44.359903797791979</v>
      </c>
      <c r="K23" s="67">
        <f t="shared" si="2"/>
        <v>44.987928739567408</v>
      </c>
    </row>
    <row r="24" spans="1:11" x14ac:dyDescent="0.35">
      <c r="A24" s="68">
        <v>110</v>
      </c>
      <c r="B24" s="69">
        <f t="shared" si="1"/>
        <v>45.618889776003471</v>
      </c>
      <c r="C24" s="70">
        <f t="shared" si="1"/>
        <v>46.252773307407651</v>
      </c>
      <c r="D24" s="69">
        <f t="shared" si="2"/>
        <v>46.88956592133357</v>
      </c>
      <c r="E24" s="70">
        <f t="shared" si="2"/>
        <v>47.529254388322869</v>
      </c>
      <c r="F24" s="69">
        <f t="shared" si="2"/>
        <v>48.17182565778171</v>
      </c>
      <c r="G24" s="70">
        <f t="shared" si="2"/>
        <v>48.817266853986617</v>
      </c>
      <c r="H24" s="69">
        <f t="shared" si="2"/>
        <v>49.46556527221319</v>
      </c>
      <c r="I24" s="70">
        <f t="shared" si="2"/>
        <v>50.116708374984903</v>
      </c>
      <c r="J24" s="69">
        <f t="shared" si="2"/>
        <v>50.770683788434816</v>
      </c>
      <c r="K24" s="71">
        <f t="shared" si="2"/>
        <v>51.42747929877838</v>
      </c>
    </row>
    <row r="25" spans="1:11" x14ac:dyDescent="0.35">
      <c r="A25" s="58">
        <v>120</v>
      </c>
      <c r="B25" s="72">
        <f t="shared" si="1"/>
        <v>52.087082848890873</v>
      </c>
      <c r="C25" s="73">
        <f t="shared" si="1"/>
        <v>52.749482534986853</v>
      </c>
      <c r="D25" s="72">
        <f t="shared" si="2"/>
        <v>53.414666603397215</v>
      </c>
      <c r="E25" s="73">
        <f t="shared" si="2"/>
        <v>54.082623447440405</v>
      </c>
      <c r="F25" s="72">
        <f t="shared" si="2"/>
        <v>54.753341604383969</v>
      </c>
      <c r="G25" s="73">
        <f t="shared" si="2"/>
        <v>55.426809752493256</v>
      </c>
      <c r="H25" s="72">
        <f t="shared" si="2"/>
        <v>56.103016708164738</v>
      </c>
      <c r="I25" s="73">
        <f t="shared" si="2"/>
        <v>56.781951423139439</v>
      </c>
      <c r="J25" s="72">
        <f t="shared" si="2"/>
        <v>57.463602981795127</v>
      </c>
      <c r="K25" s="74">
        <f t="shared" si="2"/>
        <v>58.147960598513166</v>
      </c>
    </row>
    <row r="26" spans="1:11" x14ac:dyDescent="0.35">
      <c r="A26" s="58">
        <v>130</v>
      </c>
      <c r="B26" s="72">
        <f t="shared" si="1"/>
        <v>58.835013615118619</v>
      </c>
      <c r="C26" s="73">
        <f t="shared" si="1"/>
        <v>59.524751498389755</v>
      </c>
      <c r="D26" s="72">
        <f t="shared" si="2"/>
        <v>60.217163837635418</v>
      </c>
      <c r="E26" s="73">
        <f t="shared" si="2"/>
        <v>60.912240342337952</v>
      </c>
      <c r="F26" s="72">
        <f t="shared" si="2"/>
        <v>61.609970839858462</v>
      </c>
      <c r="G26" s="73">
        <f t="shared" si="2"/>
        <v>62.310345273203765</v>
      </c>
      <c r="H26" s="72">
        <f t="shared" si="2"/>
        <v>63.013353698851006</v>
      </c>
      <c r="I26" s="73">
        <f t="shared" si="2"/>
        <v>63.718986284630702</v>
      </c>
      <c r="J26" s="72">
        <f t="shared" si="2"/>
        <v>64.427233307662974</v>
      </c>
      <c r="K26" s="74">
        <f t="shared" si="2"/>
        <v>65.138085152348111</v>
      </c>
    </row>
    <row r="27" spans="1:11" x14ac:dyDescent="0.35">
      <c r="A27" s="58">
        <v>140</v>
      </c>
      <c r="B27" s="72">
        <f t="shared" si="1"/>
        <v>65.851532308408324</v>
      </c>
      <c r="C27" s="73">
        <f t="shared" si="1"/>
        <v>66.567565368978549</v>
      </c>
      <c r="D27" s="72">
        <f t="shared" si="2"/>
        <v>67.286175028745774</v>
      </c>
      <c r="E27" s="73">
        <f t="shared" si="2"/>
        <v>68.007352082135284</v>
      </c>
      <c r="F27" s="72">
        <f t="shared" si="2"/>
        <v>68.731087421541346</v>
      </c>
      <c r="G27" s="73">
        <f t="shared" si="2"/>
        <v>69.457372035601452</v>
      </c>
      <c r="H27" s="72">
        <f t="shared" si="2"/>
        <v>70.186197007513712</v>
      </c>
      <c r="I27" s="73">
        <f t="shared" si="2"/>
        <v>70.917553513393941</v>
      </c>
      <c r="J27" s="72">
        <f t="shared" si="2"/>
        <v>71.651432820673378</v>
      </c>
      <c r="K27" s="74">
        <f t="shared" si="2"/>
        <v>72.387826286534477</v>
      </c>
    </row>
    <row r="28" spans="1:11" x14ac:dyDescent="0.35">
      <c r="A28" s="63">
        <v>150</v>
      </c>
      <c r="B28" s="72">
        <f t="shared" si="1"/>
        <v>73.126725356383503</v>
      </c>
      <c r="C28" s="75">
        <f t="shared" si="1"/>
        <v>73.868121562360486</v>
      </c>
      <c r="D28" s="64">
        <f t="shared" si="2"/>
        <v>74.612006521882847</v>
      </c>
      <c r="E28" s="75">
        <f t="shared" si="2"/>
        <v>75.358371936223534</v>
      </c>
      <c r="F28" s="64">
        <f t="shared" si="2"/>
        <v>76.107209589122689</v>
      </c>
      <c r="G28" s="75">
        <f t="shared" si="2"/>
        <v>76.858511345430188</v>
      </c>
      <c r="H28" s="64">
        <f t="shared" si="2"/>
        <v>77.612269149780388</v>
      </c>
      <c r="I28" s="75">
        <f t="shared" si="2"/>
        <v>78.368475025296135</v>
      </c>
      <c r="J28" s="64">
        <f t="shared" si="2"/>
        <v>79.127121072322481</v>
      </c>
      <c r="K28" s="76">
        <f t="shared" si="2"/>
        <v>79.8881994671885</v>
      </c>
    </row>
    <row r="29" spans="1:11" x14ac:dyDescent="0.35">
      <c r="A29" s="68">
        <v>160</v>
      </c>
      <c r="B29" s="108">
        <f t="shared" si="1"/>
        <v>80.651702460997342</v>
      </c>
      <c r="C29" s="109">
        <f t="shared" si="1"/>
        <v>81.417622378442459</v>
      </c>
      <c r="D29" s="108">
        <f t="shared" si="2"/>
        <v>82.185951616649859</v>
      </c>
      <c r="E29" s="109">
        <f t="shared" si="2"/>
        <v>82.956682644046666</v>
      </c>
      <c r="F29" s="108">
        <f t="shared" si="2"/>
        <v>83.729807999252799</v>
      </c>
      <c r="G29" s="109">
        <f t="shared" si="2"/>
        <v>84.505320289997854</v>
      </c>
      <c r="H29" s="108">
        <f t="shared" si="2"/>
        <v>85.283212192060759</v>
      </c>
      <c r="I29" s="109">
        <f t="shared" si="2"/>
        <v>86.063476448231711</v>
      </c>
      <c r="J29" s="108">
        <f t="shared" si="2"/>
        <v>86.846105867297211</v>
      </c>
      <c r="K29" s="110">
        <f t="shared" si="2"/>
        <v>87.631093323045235</v>
      </c>
    </row>
    <row r="30" spans="1:11" x14ac:dyDescent="0.35">
      <c r="A30" s="58">
        <v>170</v>
      </c>
      <c r="B30" s="111">
        <f t="shared" si="1"/>
        <v>88.41843175329187</v>
      </c>
      <c r="C30" s="112">
        <f t="shared" si="1"/>
        <v>89.208114158928637</v>
      </c>
      <c r="D30" s="111">
        <f t="shared" si="2"/>
        <v>90.000133602988498</v>
      </c>
      <c r="E30" s="112">
        <f t="shared" si="2"/>
        <v>90.794483209732547</v>
      </c>
      <c r="F30" s="111">
        <f t="shared" si="2"/>
        <v>91.591156163753737</v>
      </c>
      <c r="G30" s="112">
        <f t="shared" si="2"/>
        <v>92.390145709100111</v>
      </c>
      <c r="H30" s="111">
        <f t="shared" si="2"/>
        <v>93.19144514841517</v>
      </c>
      <c r="I30" s="112">
        <f t="shared" si="2"/>
        <v>93.995047842096156</v>
      </c>
      <c r="J30" s="111">
        <f t="shared" si="2"/>
        <v>94.80094720746834</v>
      </c>
      <c r="K30" s="113">
        <f t="shared" si="2"/>
        <v>95.609136717975971</v>
      </c>
    </row>
    <row r="31" spans="1:11" x14ac:dyDescent="0.35">
      <c r="A31" s="58">
        <v>180</v>
      </c>
      <c r="B31" s="111">
        <f t="shared" si="1"/>
        <v>96.419609902389894</v>
      </c>
      <c r="C31" s="112">
        <f t="shared" si="1"/>
        <v>97.232360344029914</v>
      </c>
      <c r="D31" s="111">
        <f t="shared" si="2"/>
        <v>98.047381680002744</v>
      </c>
      <c r="E31" s="112">
        <f t="shared" si="2"/>
        <v>98.864667600455093</v>
      </c>
      <c r="F31" s="111">
        <f t="shared" si="2"/>
        <v>99.684211847840061</v>
      </c>
      <c r="G31" s="112">
        <f t="shared" si="2"/>
        <v>100.50600821619922</v>
      </c>
      <c r="H31" s="111">
        <f t="shared" si="2"/>
        <v>101.33005055045776</v>
      </c>
      <c r="I31" s="112">
        <f t="shared" si="2"/>
        <v>102.15633274573149</v>
      </c>
      <c r="J31" s="111">
        <f t="shared" si="2"/>
        <v>102.98484874665039</v>
      </c>
      <c r="K31" s="113">
        <f t="shared" si="2"/>
        <v>103.81559254669155</v>
      </c>
    </row>
    <row r="32" spans="1:11" x14ac:dyDescent="0.35">
      <c r="A32" s="58">
        <v>190</v>
      </c>
      <c r="B32" s="111">
        <f t="shared" si="1"/>
        <v>104.64855818752631</v>
      </c>
      <c r="C32" s="112">
        <f t="shared" si="1"/>
        <v>105.48373975837914</v>
      </c>
      <c r="D32" s="111">
        <f t="shared" si="2"/>
        <v>106.32113139539878</v>
      </c>
      <c r="E32" s="112">
        <f t="shared" si="2"/>
        <v>107.16072728104032</v>
      </c>
      <c r="F32" s="111">
        <f t="shared" si="2"/>
        <v>108.00252164345881</v>
      </c>
      <c r="G32" s="112">
        <f t="shared" si="2"/>
        <v>108.84650875591439</v>
      </c>
      <c r="H32" s="111">
        <f t="shared" si="2"/>
        <v>109.69268293618759</v>
      </c>
      <c r="I32" s="112">
        <f t="shared" si="2"/>
        <v>110.54103854600595</v>
      </c>
      <c r="J32" s="111">
        <f t="shared" si="2"/>
        <v>111.39156999047937</v>
      </c>
      <c r="K32" s="113">
        <f t="shared" si="2"/>
        <v>112.24427171754763</v>
      </c>
    </row>
    <row r="33" spans="1:11" x14ac:dyDescent="0.35">
      <c r="A33" s="63">
        <v>200</v>
      </c>
      <c r="B33" s="114">
        <f t="shared" si="1"/>
        <v>113.09913821743665</v>
      </c>
      <c r="C33" s="75">
        <f t="shared" si="1"/>
        <v>113.956164022124</v>
      </c>
      <c r="D33" s="64">
        <f t="shared" ref="D33:K42" si="3">$B$7*(1-($B$6*$K$8/($A33+D$12)))^1.5*(2/3)^1.5*$B$9*SQRT(9806.6)*$K$6*($A33+D$12)^1.5*0.0000036</f>
        <v>114.81534370481415</v>
      </c>
      <c r="E33" s="75">
        <f t="shared" si="3"/>
        <v>115.67667187942344</v>
      </c>
      <c r="F33" s="64">
        <f t="shared" si="3"/>
        <v>116.54014320007329</v>
      </c>
      <c r="G33" s="75">
        <f t="shared" si="3"/>
        <v>117.40575236059301</v>
      </c>
      <c r="H33" s="64">
        <f t="shared" si="3"/>
        <v>118.27349409402954</v>
      </c>
      <c r="I33" s="75">
        <f t="shared" si="3"/>
        <v>119.14336317216782</v>
      </c>
      <c r="J33" s="64">
        <f t="shared" si="3"/>
        <v>120.01535440505774</v>
      </c>
      <c r="K33" s="76">
        <f t="shared" si="3"/>
        <v>120.88946264054981</v>
      </c>
    </row>
    <row r="34" spans="1:11" x14ac:dyDescent="0.35">
      <c r="A34" s="68">
        <v>210</v>
      </c>
      <c r="B34" s="108">
        <f t="shared" ref="B34:C52" si="4">$B$7*(1-($B$6*$K$8/($A34+B$12)))^1.5*(2/3)^1.5*$B$9*SQRT(9806.6)*$K$6*($A34+B$12)^1.5*0.0000036</f>
        <v>121.76568276383817</v>
      </c>
      <c r="C34" s="109">
        <f t="shared" si="4"/>
        <v>122.64400969701242</v>
      </c>
      <c r="D34" s="108">
        <f t="shared" si="3"/>
        <v>123.52443839861506</v>
      </c>
      <c r="E34" s="109">
        <f t="shared" si="3"/>
        <v>124.4069638632083</v>
      </c>
      <c r="F34" s="108">
        <f t="shared" si="3"/>
        <v>125.29158112094674</v>
      </c>
      <c r="G34" s="109">
        <f t="shared" si="3"/>
        <v>126.17828523715791</v>
      </c>
      <c r="H34" s="108">
        <f t="shared" si="3"/>
        <v>127.06707131192921</v>
      </c>
      <c r="I34" s="109">
        <f t="shared" si="3"/>
        <v>127.95793447970075</v>
      </c>
      <c r="J34" s="108">
        <f t="shared" si="3"/>
        <v>128.85086990886802</v>
      </c>
      <c r="K34" s="110">
        <f t="shared" si="3"/>
        <v>129.74587280138661</v>
      </c>
    </row>
    <row r="35" spans="1:11" x14ac:dyDescent="0.35">
      <c r="A35" s="58">
        <v>220</v>
      </c>
      <c r="B35" s="111">
        <f t="shared" si="4"/>
        <v>130.6429383923863</v>
      </c>
      <c r="C35" s="112">
        <f t="shared" si="4"/>
        <v>131.54206194979099</v>
      </c>
      <c r="D35" s="111">
        <f t="shared" si="3"/>
        <v>132.44323877394353</v>
      </c>
      <c r="E35" s="112">
        <f t="shared" si="3"/>
        <v>133.34646419723762</v>
      </c>
      <c r="F35" s="111">
        <f t="shared" si="3"/>
        <v>134.251733583755</v>
      </c>
      <c r="G35" s="112">
        <f t="shared" si="3"/>
        <v>135.15904232890864</v>
      </c>
      <c r="H35" s="111">
        <f t="shared" si="3"/>
        <v>136.06838585909148</v>
      </c>
      <c r="I35" s="112">
        <f t="shared" si="3"/>
        <v>136.97975963132959</v>
      </c>
      <c r="J35" s="111">
        <f t="shared" si="3"/>
        <v>137.89315913294394</v>
      </c>
      <c r="K35" s="113">
        <f t="shared" si="3"/>
        <v>138.80857988121269</v>
      </c>
    </row>
    <row r="36" spans="1:11" x14ac:dyDescent="0.35">
      <c r="A36" s="58">
        <v>230</v>
      </c>
      <c r="B36" s="111">
        <f t="shared" si="4"/>
        <v>139.72601742304312</v>
      </c>
      <c r="C36" s="112">
        <f t="shared" si="4"/>
        <v>140.6454673346453</v>
      </c>
      <c r="D36" s="111">
        <f t="shared" si="3"/>
        <v>141.56692522121355</v>
      </c>
      <c r="E36" s="112">
        <f t="shared" si="3"/>
        <v>142.49038671660907</v>
      </c>
      <c r="F36" s="111">
        <f t="shared" si="3"/>
        <v>143.41584748305269</v>
      </c>
      <c r="G36" s="112">
        <f t="shared" si="3"/>
        <v>144.34330321081609</v>
      </c>
      <c r="H36" s="111">
        <f t="shared" si="3"/>
        <v>145.27274961792327</v>
      </c>
      <c r="I36" s="112">
        <f t="shared" si="3"/>
        <v>146.20418244985194</v>
      </c>
      <c r="J36" s="111">
        <f t="shared" si="3"/>
        <v>147.13759747924371</v>
      </c>
      <c r="K36" s="113">
        <f t="shared" si="3"/>
        <v>148.07299050561357</v>
      </c>
    </row>
    <row r="37" spans="1:11" x14ac:dyDescent="0.35">
      <c r="A37" s="58">
        <v>240</v>
      </c>
      <c r="B37" s="111">
        <f t="shared" si="4"/>
        <v>149.01035735506807</v>
      </c>
      <c r="C37" s="112">
        <f t="shared" si="4"/>
        <v>149.94969388002642</v>
      </c>
      <c r="D37" s="111">
        <f t="shared" si="3"/>
        <v>150.89099595894393</v>
      </c>
      <c r="E37" s="112">
        <f t="shared" si="3"/>
        <v>151.83425949604003</v>
      </c>
      <c r="F37" s="111">
        <f t="shared" si="3"/>
        <v>152.77948042103384</v>
      </c>
      <c r="G37" s="112">
        <f t="shared" si="3"/>
        <v>153.72665468887774</v>
      </c>
      <c r="H37" s="111">
        <f t="shared" si="3"/>
        <v>154.6757782794991</v>
      </c>
      <c r="I37" s="112">
        <f t="shared" si="3"/>
        <v>155.626847197545</v>
      </c>
      <c r="J37" s="111">
        <f t="shared" si="3"/>
        <v>156.57985747212788</v>
      </c>
      <c r="K37" s="113">
        <f t="shared" si="3"/>
        <v>157.53480515657859</v>
      </c>
    </row>
    <row r="38" spans="1:11" x14ac:dyDescent="0.35">
      <c r="A38" s="63">
        <v>250</v>
      </c>
      <c r="B38" s="64">
        <f t="shared" si="4"/>
        <v>158.49168632820064</v>
      </c>
      <c r="C38" s="75">
        <f t="shared" si="4"/>
        <v>159.45049708802878</v>
      </c>
      <c r="D38" s="64">
        <f t="shared" si="3"/>
        <v>160.41123356058961</v>
      </c>
      <c r="E38" s="75">
        <f t="shared" si="3"/>
        <v>161.37389189366826</v>
      </c>
      <c r="F38" s="64">
        <f t="shared" si="3"/>
        <v>162.33846825807566</v>
      </c>
      <c r="G38" s="75">
        <f t="shared" si="3"/>
        <v>163.30495884741973</v>
      </c>
      <c r="H38" s="64">
        <f t="shared" si="3"/>
        <v>164.27335987788112</v>
      </c>
      <c r="I38" s="75">
        <f t="shared" si="3"/>
        <v>165.24366758799073</v>
      </c>
      <c r="J38" s="64">
        <f t="shared" si="3"/>
        <v>166.21587823840889</v>
      </c>
      <c r="K38" s="76">
        <f t="shared" si="3"/>
        <v>167.18998811171204</v>
      </c>
    </row>
    <row r="39" spans="1:11" x14ac:dyDescent="0.35">
      <c r="A39" s="68">
        <v>260</v>
      </c>
      <c r="B39" s="108">
        <f t="shared" si="4"/>
        <v>168.16599351217778</v>
      </c>
      <c r="C39" s="109">
        <f t="shared" si="4"/>
        <v>169.14389076557413</v>
      </c>
      <c r="D39" s="108">
        <f t="shared" si="3"/>
        <v>170.12367621895285</v>
      </c>
      <c r="E39" s="109">
        <f t="shared" si="3"/>
        <v>171.10534624044567</v>
      </c>
      <c r="F39" s="108">
        <f t="shared" si="3"/>
        <v>172.0888972190599</v>
      </c>
      <c r="G39" s="109">
        <f t="shared" si="3"/>
        <v>173.07432556448137</v>
      </c>
      <c r="H39" s="108">
        <f t="shared" si="3"/>
        <v>174.06162770687678</v>
      </c>
      <c r="I39" s="109">
        <f t="shared" si="3"/>
        <v>175.05080009669996</v>
      </c>
      <c r="J39" s="108">
        <f t="shared" si="3"/>
        <v>176.04183920450069</v>
      </c>
      <c r="K39" s="110">
        <f t="shared" si="3"/>
        <v>177.0347415207352</v>
      </c>
    </row>
    <row r="40" spans="1:11" x14ac:dyDescent="0.35">
      <c r="A40" s="58">
        <v>270</v>
      </c>
      <c r="B40" s="111">
        <f t="shared" si="4"/>
        <v>178.02950355558048</v>
      </c>
      <c r="C40" s="112">
        <f t="shared" si="4"/>
        <v>179.02612183874959</v>
      </c>
      <c r="D40" s="111">
        <f t="shared" si="3"/>
        <v>180.02459291931086</v>
      </c>
      <c r="E40" s="81">
        <f t="shared" si="3"/>
        <v>181.02491336550708</v>
      </c>
      <c r="F40" s="80">
        <f t="shared" si="3"/>
        <v>182.02707976458052</v>
      </c>
      <c r="G40" s="81">
        <f t="shared" si="3"/>
        <v>183.03108872259767</v>
      </c>
      <c r="H40" s="80">
        <f t="shared" si="3"/>
        <v>184.0369368642753</v>
      </c>
      <c r="I40" s="81">
        <f t="shared" si="3"/>
        <v>185.04462083281331</v>
      </c>
      <c r="J40" s="80">
        <f t="shared" si="3"/>
        <v>186.05413728972314</v>
      </c>
      <c r="K40" s="82">
        <f t="shared" si="3"/>
        <v>187.06548291466476</v>
      </c>
    </row>
    <row r="41" spans="1:11" x14ac:dyDescent="0.35">
      <c r="A41" s="58">
        <v>280</v>
      </c>
      <c r="B41" s="80">
        <f t="shared" si="4"/>
        <v>188.0786544052807</v>
      </c>
      <c r="C41" s="81">
        <f t="shared" si="4"/>
        <v>189.09364847703654</v>
      </c>
      <c r="D41" s="80">
        <f t="shared" si="3"/>
        <v>190.11046186305865</v>
      </c>
      <c r="E41" s="81">
        <f t="shared" si="3"/>
        <v>191.12909131397848</v>
      </c>
      <c r="F41" s="80">
        <f t="shared" si="3"/>
        <v>192.14953359777655</v>
      </c>
      <c r="G41" s="81">
        <f t="shared" si="3"/>
        <v>193.17178549962651</v>
      </c>
      <c r="H41" s="80">
        <f t="shared" si="3"/>
        <v>194.19584382174656</v>
      </c>
      <c r="I41" s="81">
        <f t="shared" si="3"/>
        <v>195.22170538324701</v>
      </c>
      <c r="J41" s="80">
        <f t="shared" si="3"/>
        <v>196.24936701998206</v>
      </c>
      <c r="K41" s="82">
        <f t="shared" si="3"/>
        <v>197.2788255844055</v>
      </c>
    </row>
    <row r="42" spans="1:11" x14ac:dyDescent="0.35">
      <c r="A42" s="58">
        <v>290</v>
      </c>
      <c r="B42" s="80">
        <f t="shared" si="4"/>
        <v>198.31007794542316</v>
      </c>
      <c r="C42" s="81">
        <f t="shared" si="4"/>
        <v>199.34312098825285</v>
      </c>
      <c r="D42" s="80">
        <f t="shared" si="3"/>
        <v>200.37795161428141</v>
      </c>
      <c r="E42" s="81">
        <f t="shared" si="3"/>
        <v>201.41456674092575</v>
      </c>
      <c r="F42" s="80">
        <f t="shared" si="3"/>
        <v>202.45296330149506</v>
      </c>
      <c r="G42" s="81">
        <f t="shared" si="3"/>
        <v>203.4931382450558</v>
      </c>
      <c r="H42" s="80">
        <f t="shared" si="3"/>
        <v>204.53508853629538</v>
      </c>
      <c r="I42" s="81">
        <f t="shared" si="3"/>
        <v>205.5788111553905</v>
      </c>
      <c r="J42" s="80">
        <f t="shared" si="3"/>
        <v>206.62430309787572</v>
      </c>
      <c r="K42" s="82">
        <f t="shared" si="3"/>
        <v>207.67156137451374</v>
      </c>
    </row>
    <row r="43" spans="1:11" x14ac:dyDescent="0.35">
      <c r="A43" s="63">
        <v>300</v>
      </c>
      <c r="B43" s="129">
        <f t="shared" si="4"/>
        <v>208.72058301116579</v>
      </c>
      <c r="C43" s="128">
        <f t="shared" si="4"/>
        <v>209.77136504866789</v>
      </c>
      <c r="D43" s="129">
        <f t="shared" ref="D43:K52" si="5">$B$7*(1-($B$6*$K$8/($A43+D$12)))^1.5*(2/3)^1.5*$B$9*SQRT(9806.6)*$K$6*($A43+D$12)^1.5*0.0000036</f>
        <v>210.82390454270396</v>
      </c>
      <c r="E43" s="128">
        <f t="shared" si="5"/>
        <v>211.8781985636798</v>
      </c>
      <c r="F43" s="129">
        <f t="shared" si="5"/>
        <v>212.93424419660582</v>
      </c>
      <c r="G43" s="128">
        <f t="shared" si="5"/>
        <v>213.99203854097189</v>
      </c>
      <c r="H43" s="129">
        <f t="shared" si="5"/>
        <v>215.05157871062852</v>
      </c>
      <c r="I43" s="128">
        <f t="shared" si="5"/>
        <v>216.11286183367122</v>
      </c>
      <c r="J43" s="129">
        <f t="shared" si="5"/>
        <v>217.17588505232118</v>
      </c>
      <c r="K43" s="130">
        <f t="shared" si="5"/>
        <v>218.24064552281118</v>
      </c>
    </row>
    <row r="44" spans="1:11" x14ac:dyDescent="0.35">
      <c r="A44" s="68">
        <v>310</v>
      </c>
      <c r="B44" s="77">
        <f t="shared" si="4"/>
        <v>219.3071404152698</v>
      </c>
      <c r="C44" s="78">
        <f t="shared" si="4"/>
        <v>220.37536691361086</v>
      </c>
      <c r="D44" s="77">
        <f t="shared" si="5"/>
        <v>221.44532221542045</v>
      </c>
      <c r="E44" s="78">
        <f t="shared" si="5"/>
        <v>222.51700353184654</v>
      </c>
      <c r="F44" s="77">
        <f t="shared" si="5"/>
        <v>223.59040808749185</v>
      </c>
      <c r="G44" s="78">
        <f t="shared" si="5"/>
        <v>224.66553312030257</v>
      </c>
      <c r="H44" s="77">
        <f t="shared" si="5"/>
        <v>225.74237588146508</v>
      </c>
      <c r="I44" s="78">
        <f t="shared" si="5"/>
        <v>226.82093363529899</v>
      </c>
      <c r="J44" s="77">
        <f t="shared" si="5"/>
        <v>227.90120365915283</v>
      </c>
      <c r="K44" s="79">
        <f t="shared" si="5"/>
        <v>228.98318324330165</v>
      </c>
    </row>
    <row r="45" spans="1:11" x14ac:dyDescent="0.35">
      <c r="A45" s="58">
        <v>320</v>
      </c>
      <c r="B45" s="80">
        <f t="shared" si="4"/>
        <v>230.06686969084376</v>
      </c>
      <c r="C45" s="81">
        <f t="shared" si="4"/>
        <v>231.15226031760156</v>
      </c>
      <c r="D45" s="80">
        <f t="shared" si="5"/>
        <v>232.23935245202136</v>
      </c>
      <c r="E45" s="81">
        <f t="shared" si="5"/>
        <v>233.3281434350728</v>
      </c>
      <c r="F45" s="80">
        <f t="shared" si="5"/>
        <v>234.4186306201546</v>
      </c>
      <c r="G45" s="81">
        <f t="shared" si="5"/>
        <v>235.5108113729963</v>
      </c>
      <c r="H45" s="80">
        <f t="shared" si="5"/>
        <v>236.60468307156094</v>
      </c>
      <c r="I45" s="81">
        <f t="shared" si="5"/>
        <v>237.70024310595443</v>
      </c>
      <c r="J45" s="80">
        <f t="shared" si="5"/>
        <v>238.7974888783298</v>
      </c>
      <c r="K45" s="82">
        <f t="shared" si="5"/>
        <v>239.8964178027947</v>
      </c>
    </row>
    <row r="46" spans="1:11" x14ac:dyDescent="0.35">
      <c r="A46" s="58">
        <v>330</v>
      </c>
      <c r="B46" s="80">
        <f t="shared" si="4"/>
        <v>240.99702730532115</v>
      </c>
      <c r="C46" s="81">
        <f t="shared" si="4"/>
        <v>242.09931482365488</v>
      </c>
      <c r="D46" s="80">
        <f t="shared" si="5"/>
        <v>243.2032778072242</v>
      </c>
      <c r="E46" s="81">
        <f t="shared" si="5"/>
        <v>244.30891371705383</v>
      </c>
      <c r="F46" s="80">
        <f t="shared" si="5"/>
        <v>245.4162200256757</v>
      </c>
      <c r="G46" s="81">
        <f t="shared" si="5"/>
        <v>246.52519421704261</v>
      </c>
      <c r="H46" s="80">
        <f t="shared" si="5"/>
        <v>247.63583378644313</v>
      </c>
      <c r="I46" s="81">
        <f t="shared" si="5"/>
        <v>248.74813624041622</v>
      </c>
      <c r="J46" s="80">
        <f t="shared" si="5"/>
        <v>249.86209909666752</v>
      </c>
      <c r="K46" s="82">
        <f t="shared" si="5"/>
        <v>250.977719883985</v>
      </c>
    </row>
    <row r="47" spans="1:11" x14ac:dyDescent="0.35">
      <c r="A47" s="58">
        <v>340</v>
      </c>
      <c r="B47" s="80">
        <f t="shared" si="4"/>
        <v>252.09499614215943</v>
      </c>
      <c r="C47" s="81">
        <f t="shared" si="4"/>
        <v>253.21392542189943</v>
      </c>
      <c r="D47" s="80">
        <f t="shared" si="5"/>
        <v>254.33450528475439</v>
      </c>
      <c r="E47" s="81">
        <f t="shared" si="5"/>
        <v>255.45673330303225</v>
      </c>
      <c r="F47" s="80">
        <f t="shared" si="5"/>
        <v>256.58060705972252</v>
      </c>
      <c r="G47" s="81">
        <f t="shared" si="5"/>
        <v>257.70612414841588</v>
      </c>
      <c r="H47" s="80">
        <f t="shared" si="5"/>
        <v>258.83328217322963</v>
      </c>
      <c r="I47" s="81">
        <f t="shared" si="5"/>
        <v>259.96207874872857</v>
      </c>
      <c r="J47" s="80">
        <f t="shared" si="5"/>
        <v>261.09251149985141</v>
      </c>
      <c r="K47" s="82">
        <f t="shared" si="5"/>
        <v>262.22457806183485</v>
      </c>
    </row>
    <row r="48" spans="1:11" x14ac:dyDescent="0.35">
      <c r="A48" s="63">
        <v>350</v>
      </c>
      <c r="B48" s="129">
        <f t="shared" si="4"/>
        <v>263.35827608013909</v>
      </c>
      <c r="C48" s="128">
        <f t="shared" si="4"/>
        <v>264.49360321037437</v>
      </c>
      <c r="D48" s="129">
        <f t="shared" si="5"/>
        <v>265.63055711822943</v>
      </c>
      <c r="E48" s="128">
        <f t="shared" si="5"/>
        <v>266.76913547939841</v>
      </c>
      <c r="F48" s="129">
        <f t="shared" si="5"/>
        <v>267.90933597950942</v>
      </c>
      <c r="G48" s="128">
        <f t="shared" si="5"/>
        <v>269.05115631405431</v>
      </c>
      <c r="H48" s="129">
        <f t="shared" si="5"/>
        <v>270.19459418832025</v>
      </c>
      <c r="I48" s="128">
        <f t="shared" si="5"/>
        <v>271.33964731731697</v>
      </c>
      <c r="J48" s="129">
        <f t="shared" si="5"/>
        <v>272.48631342571218</v>
      </c>
      <c r="K48" s="130">
        <f t="shared" si="5"/>
        <v>273.63459024776228</v>
      </c>
    </row>
    <row r="49" spans="1:11" x14ac:dyDescent="0.35">
      <c r="A49" s="68">
        <v>360</v>
      </c>
      <c r="B49" s="77">
        <f t="shared" si="4"/>
        <v>274.78447552724333</v>
      </c>
      <c r="C49" s="78">
        <f t="shared" si="4"/>
        <v>275.93596701738716</v>
      </c>
      <c r="D49" s="77">
        <f t="shared" si="5"/>
        <v>277.08906248081547</v>
      </c>
      <c r="E49" s="78">
        <f t="shared" si="5"/>
        <v>278.24375968947089</v>
      </c>
      <c r="F49" s="77">
        <f t="shared" si="5"/>
        <v>279.40005642455964</v>
      </c>
      <c r="G49" s="78">
        <f t="shared" si="5"/>
        <v>280.55795047647814</v>
      </c>
      <c r="H49" s="77">
        <f t="shared" si="5"/>
        <v>281.71743964475877</v>
      </c>
      <c r="I49" s="78">
        <f t="shared" si="5"/>
        <v>282.87852173800098</v>
      </c>
      <c r="J49" s="77">
        <f t="shared" si="5"/>
        <v>284.04119457381154</v>
      </c>
      <c r="K49" s="79">
        <f t="shared" si="5"/>
        <v>285.2054559787428</v>
      </c>
    </row>
    <row r="50" spans="1:11" x14ac:dyDescent="0.35">
      <c r="A50" s="58">
        <v>370</v>
      </c>
      <c r="B50" s="80">
        <f t="shared" si="4"/>
        <v>286.37130378823201</v>
      </c>
      <c r="C50" s="81">
        <f t="shared" si="4"/>
        <v>287.53873584653991</v>
      </c>
      <c r="D50" s="80">
        <f t="shared" si="5"/>
        <v>288.70775000669255</v>
      </c>
      <c r="E50" s="81">
        <f t="shared" si="5"/>
        <v>289.87834413042088</v>
      </c>
      <c r="F50" s="80">
        <f t="shared" si="5"/>
        <v>291.05051608810123</v>
      </c>
      <c r="G50" s="81">
        <f t="shared" si="5"/>
        <v>292.22426375869918</v>
      </c>
      <c r="H50" s="80">
        <f t="shared" si="5"/>
        <v>293.39958502971177</v>
      </c>
      <c r="I50" s="81">
        <f t="shared" si="5"/>
        <v>294.57647779710862</v>
      </c>
      <c r="J50" s="80">
        <f t="shared" si="5"/>
        <v>295.75493996527769</v>
      </c>
      <c r="K50" s="82">
        <f t="shared" si="5"/>
        <v>296.9349694469667</v>
      </c>
    </row>
    <row r="51" spans="1:11" x14ac:dyDescent="0.35">
      <c r="A51" s="58">
        <v>380</v>
      </c>
      <c r="B51" s="80">
        <f t="shared" si="4"/>
        <v>298.11656416323132</v>
      </c>
      <c r="C51" s="81">
        <f t="shared" si="4"/>
        <v>299.29972204337696</v>
      </c>
      <c r="D51" s="80">
        <f t="shared" si="5"/>
        <v>300.48444102490441</v>
      </c>
      <c r="E51" s="81">
        <f t="shared" si="5"/>
        <v>301.67071905345898</v>
      </c>
      <c r="F51" s="80">
        <f t="shared" si="5"/>
        <v>302.85855408277428</v>
      </c>
      <c r="G51" s="81">
        <f t="shared" si="5"/>
        <v>304.04794407462015</v>
      </c>
      <c r="H51" s="80">
        <f t="shared" si="5"/>
        <v>305.23888699874925</v>
      </c>
      <c r="I51" s="81">
        <f t="shared" si="5"/>
        <v>306.43138083284731</v>
      </c>
      <c r="J51" s="80">
        <f t="shared" si="5"/>
        <v>307.62542356247997</v>
      </c>
      <c r="K51" s="82">
        <f t="shared" si="5"/>
        <v>308.821013181041</v>
      </c>
    </row>
    <row r="52" spans="1:11" x14ac:dyDescent="0.35">
      <c r="A52" s="154">
        <v>390</v>
      </c>
      <c r="B52" s="133">
        <f t="shared" si="4"/>
        <v>310.01814768970394</v>
      </c>
      <c r="C52" s="132">
        <f t="shared" si="4"/>
        <v>311.21682509737059</v>
      </c>
      <c r="D52" s="133">
        <f t="shared" si="5"/>
        <v>312.41704342062042</v>
      </c>
      <c r="E52" s="132">
        <f t="shared" si="5"/>
        <v>313.61880068366406</v>
      </c>
      <c r="F52" s="133">
        <f t="shared" si="5"/>
        <v>314.82209491829127</v>
      </c>
      <c r="G52" s="132">
        <f t="shared" si="5"/>
        <v>316.02692416382587</v>
      </c>
      <c r="H52" s="133">
        <f t="shared" si="5"/>
        <v>317.23328646707466</v>
      </c>
      <c r="I52" s="132">
        <f t="shared" si="5"/>
        <v>318.44117988228305</v>
      </c>
      <c r="J52" s="133">
        <f t="shared" si="5"/>
        <v>319.6506024710838</v>
      </c>
      <c r="K52" s="134">
        <f t="shared" si="5"/>
        <v>320.86155230245583</v>
      </c>
    </row>
    <row r="53" spans="1:11" x14ac:dyDescent="0.35">
      <c r="A53" s="58">
        <v>400</v>
      </c>
      <c r="B53" s="80">
        <f>$B$7*(1-($B$6*$K$8/($A53+B$12)))^1.5*(2/3)^1.5*$B$9*SQRT(9806.6)*$K$6*($A53+B$12)^1.5*0.0000036</f>
        <v>322.07402745267342</v>
      </c>
      <c r="C53" s="81"/>
      <c r="D53" s="80"/>
      <c r="E53" s="73"/>
      <c r="F53" s="72"/>
      <c r="G53" s="73"/>
      <c r="H53" s="72"/>
      <c r="I53" s="73"/>
      <c r="J53" s="72"/>
      <c r="K53" s="74"/>
    </row>
    <row r="54" spans="1:11" x14ac:dyDescent="0.35">
      <c r="A54" s="58">
        <v>410</v>
      </c>
      <c r="B54" s="72"/>
      <c r="C54" s="73"/>
      <c r="D54" s="72"/>
      <c r="E54" s="73"/>
      <c r="F54" s="72"/>
      <c r="G54" s="73"/>
      <c r="H54" s="72"/>
      <c r="I54" s="73"/>
      <c r="J54" s="72"/>
      <c r="K54" s="74"/>
    </row>
    <row r="55" spans="1:11" x14ac:dyDescent="0.35">
      <c r="A55" s="58">
        <v>420</v>
      </c>
      <c r="B55" s="72"/>
      <c r="C55" s="73"/>
      <c r="D55" s="72"/>
      <c r="E55" s="73"/>
      <c r="F55" s="72"/>
      <c r="G55" s="73"/>
      <c r="H55" s="72"/>
      <c r="I55" s="73"/>
      <c r="J55" s="72"/>
      <c r="K55" s="74"/>
    </row>
    <row r="56" spans="1:11" x14ac:dyDescent="0.35">
      <c r="A56" s="58">
        <v>430</v>
      </c>
      <c r="B56" s="72"/>
      <c r="C56" s="73"/>
      <c r="D56" s="72"/>
      <c r="E56" s="73"/>
      <c r="F56" s="72"/>
      <c r="G56" s="73"/>
      <c r="H56" s="72"/>
      <c r="I56" s="73"/>
      <c r="J56" s="72"/>
      <c r="K56" s="74"/>
    </row>
    <row r="57" spans="1:11" x14ac:dyDescent="0.35">
      <c r="A57" s="58">
        <v>440</v>
      </c>
      <c r="B57" s="72"/>
      <c r="C57" s="73"/>
      <c r="D57" s="72"/>
      <c r="E57" s="73"/>
      <c r="F57" s="72"/>
      <c r="G57" s="73"/>
      <c r="H57" s="72"/>
      <c r="I57" s="73"/>
      <c r="J57" s="72"/>
      <c r="K57" s="74"/>
    </row>
    <row r="58" spans="1:11" x14ac:dyDescent="0.35">
      <c r="A58" s="63">
        <v>450</v>
      </c>
      <c r="B58" s="66"/>
      <c r="C58" s="65"/>
      <c r="D58" s="66"/>
      <c r="E58" s="65"/>
      <c r="F58" s="66"/>
      <c r="G58" s="65"/>
      <c r="H58" s="66"/>
      <c r="I58" s="65"/>
      <c r="J58" s="84"/>
      <c r="K58" s="67"/>
    </row>
    <row r="59" spans="1:11" x14ac:dyDescent="0.35">
      <c r="A59" s="68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58">
        <v>470</v>
      </c>
      <c r="B60" s="72"/>
      <c r="C60" s="73"/>
      <c r="D60" s="72"/>
      <c r="E60" s="73"/>
      <c r="F60" s="72"/>
      <c r="G60" s="73"/>
      <c r="H60" s="72"/>
      <c r="I60" s="73"/>
      <c r="J60" s="72"/>
      <c r="K60" s="74"/>
    </row>
    <row r="61" spans="1:11" x14ac:dyDescent="0.35">
      <c r="A61" s="58">
        <v>480</v>
      </c>
      <c r="B61" s="72"/>
      <c r="C61" s="73"/>
      <c r="D61" s="72"/>
      <c r="E61" s="73"/>
      <c r="F61" s="72"/>
      <c r="G61" s="73"/>
      <c r="H61" s="72"/>
      <c r="I61" s="73"/>
      <c r="J61" s="72"/>
      <c r="K61" s="74"/>
    </row>
    <row r="62" spans="1:11" x14ac:dyDescent="0.35">
      <c r="A62" s="58">
        <v>490</v>
      </c>
      <c r="B62" s="72"/>
      <c r="C62" s="73"/>
      <c r="D62" s="72"/>
      <c r="E62" s="73"/>
      <c r="F62" s="72"/>
      <c r="G62" s="73"/>
      <c r="H62" s="72"/>
      <c r="I62" s="73"/>
      <c r="J62" s="72"/>
      <c r="K62" s="74"/>
    </row>
    <row r="63" spans="1:11" x14ac:dyDescent="0.35">
      <c r="A63" s="63">
        <v>500</v>
      </c>
      <c r="B63" s="66"/>
      <c r="C63" s="65"/>
      <c r="D63" s="66"/>
      <c r="E63" s="65"/>
      <c r="F63" s="66"/>
      <c r="G63" s="65"/>
      <c r="H63" s="66"/>
      <c r="I63" s="65"/>
      <c r="J63" s="66"/>
      <c r="K63" s="67"/>
    </row>
    <row r="64" spans="1:11" x14ac:dyDescent="0.35">
      <c r="A64" s="68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58">
        <v>520</v>
      </c>
      <c r="B65" s="72"/>
      <c r="C65" s="73"/>
      <c r="D65" s="72"/>
      <c r="E65" s="73"/>
      <c r="F65" s="72"/>
      <c r="G65" s="73"/>
      <c r="H65" s="72"/>
      <c r="I65" s="73"/>
      <c r="J65" s="72"/>
      <c r="K65" s="74"/>
    </row>
    <row r="66" spans="1:11" x14ac:dyDescent="0.35">
      <c r="A66" s="58">
        <v>530</v>
      </c>
      <c r="B66" s="72"/>
      <c r="C66" s="73"/>
      <c r="D66" s="72"/>
      <c r="E66" s="73"/>
      <c r="F66" s="72"/>
      <c r="G66" s="73"/>
      <c r="H66" s="72"/>
      <c r="I66" s="73"/>
      <c r="J66" s="72"/>
      <c r="K66" s="74"/>
    </row>
    <row r="67" spans="1:11" x14ac:dyDescent="0.35">
      <c r="A67" s="58">
        <v>540</v>
      </c>
      <c r="B67" s="72"/>
      <c r="C67" s="73"/>
      <c r="D67" s="72"/>
      <c r="E67" s="73"/>
      <c r="F67" s="72"/>
      <c r="G67" s="73"/>
      <c r="H67" s="72"/>
      <c r="I67" s="73"/>
      <c r="J67" s="72"/>
      <c r="K67" s="74"/>
    </row>
    <row r="68" spans="1:11" x14ac:dyDescent="0.35">
      <c r="A68" s="63">
        <v>550</v>
      </c>
      <c r="B68" s="66"/>
      <c r="C68" s="65"/>
      <c r="D68" s="66"/>
      <c r="E68" s="65"/>
      <c r="F68" s="66"/>
      <c r="G68" s="65"/>
      <c r="H68" s="66"/>
      <c r="I68" s="65"/>
      <c r="J68" s="66"/>
      <c r="K68" s="67"/>
    </row>
    <row r="69" spans="1:11" x14ac:dyDescent="0.35">
      <c r="A69" s="58">
        <v>560</v>
      </c>
      <c r="B69" s="72"/>
      <c r="C69" s="73"/>
      <c r="D69" s="72"/>
      <c r="E69" s="73"/>
      <c r="F69" s="72"/>
      <c r="G69" s="73"/>
      <c r="H69" s="72"/>
      <c r="I69" s="73"/>
      <c r="J69" s="72"/>
      <c r="K69" s="74"/>
    </row>
    <row r="70" spans="1:11" x14ac:dyDescent="0.35">
      <c r="A70" s="58">
        <v>570</v>
      </c>
      <c r="B70" s="72"/>
      <c r="C70" s="73"/>
      <c r="D70" s="72"/>
      <c r="E70" s="73"/>
      <c r="F70" s="72"/>
      <c r="G70" s="73"/>
      <c r="H70" s="72"/>
      <c r="I70" s="73"/>
      <c r="J70" s="72"/>
      <c r="K70" s="74"/>
    </row>
    <row r="71" spans="1:11" x14ac:dyDescent="0.35">
      <c r="A71" s="58">
        <v>580</v>
      </c>
      <c r="B71" s="72"/>
      <c r="C71" s="73"/>
      <c r="D71" s="72"/>
      <c r="E71" s="73"/>
      <c r="F71" s="72"/>
      <c r="G71" s="73"/>
      <c r="H71" s="72"/>
      <c r="I71" s="73"/>
      <c r="J71" s="72"/>
      <c r="K71" s="74"/>
    </row>
    <row r="72" spans="1:11" x14ac:dyDescent="0.35">
      <c r="A72" s="58">
        <v>590</v>
      </c>
      <c r="B72" s="72"/>
      <c r="C72" s="73"/>
      <c r="D72" s="72"/>
      <c r="E72" s="73"/>
      <c r="F72" s="72"/>
      <c r="G72" s="73"/>
      <c r="H72" s="72"/>
      <c r="I72" s="73"/>
      <c r="J72" s="72"/>
      <c r="K72" s="74"/>
    </row>
    <row r="73" spans="1:11" x14ac:dyDescent="0.35">
      <c r="A73" s="63">
        <v>600</v>
      </c>
      <c r="B73" s="66"/>
      <c r="C73" s="65"/>
      <c r="D73" s="66"/>
      <c r="E73" s="65"/>
      <c r="F73" s="66"/>
      <c r="G73" s="65"/>
      <c r="H73" s="66"/>
      <c r="I73" s="65"/>
      <c r="J73" s="66"/>
      <c r="K73" s="67"/>
    </row>
    <row r="74" spans="1:11" x14ac:dyDescent="0.35">
      <c r="A74" s="58">
        <v>610</v>
      </c>
      <c r="B74" s="72"/>
      <c r="C74" s="73"/>
      <c r="D74" s="72"/>
      <c r="E74" s="73"/>
      <c r="F74" s="72"/>
      <c r="G74" s="73"/>
      <c r="H74" s="72"/>
      <c r="I74" s="73"/>
      <c r="J74" s="72"/>
      <c r="K74" s="74"/>
    </row>
    <row r="75" spans="1:11" x14ac:dyDescent="0.35">
      <c r="A75" s="58">
        <v>620</v>
      </c>
      <c r="B75" s="72"/>
      <c r="C75" s="73"/>
      <c r="D75" s="72"/>
      <c r="E75" s="73"/>
      <c r="F75" s="72"/>
      <c r="G75" s="73"/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MUPMHM+dtE+sB4bHE+VWR/LOgh5LaW+UfTHCY82B2Plr3Xl9lOmhRvf1e3ROEgfZmbFXS9qK3Yj5gl0eGIz+Rw==" saltValue="UMBroeZezLAJ4bYmogAVqg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topLeftCell="A6"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0.83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5">
      <c r="A3" s="155" t="s">
        <v>9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140"/>
      <c r="D6" s="141"/>
      <c r="E6" s="139"/>
      <c r="F6" s="11" t="s">
        <v>24</v>
      </c>
      <c r="G6" s="94">
        <f>B18</f>
        <v>16.374915490988471</v>
      </c>
      <c r="H6" s="13" t="s">
        <v>30</v>
      </c>
      <c r="I6" s="14">
        <v>0.05</v>
      </c>
      <c r="J6" s="15" t="s">
        <v>4</v>
      </c>
      <c r="K6" s="102">
        <v>250</v>
      </c>
    </row>
    <row r="7" spans="1:11" ht="16" x14ac:dyDescent="0.4">
      <c r="A7" s="16" t="s">
        <v>26</v>
      </c>
      <c r="B7" s="17">
        <f>(1-0.006*$K$8/$K$6)</f>
        <v>0.98199999999999998</v>
      </c>
      <c r="C7" s="18" t="s">
        <v>32</v>
      </c>
      <c r="D7" s="142"/>
      <c r="E7" s="20"/>
      <c r="F7" s="103"/>
      <c r="G7" s="104"/>
      <c r="H7" s="95" t="s">
        <v>23</v>
      </c>
      <c r="I7" s="24"/>
      <c r="J7" s="25" t="s">
        <v>2</v>
      </c>
      <c r="K7" s="102">
        <v>500</v>
      </c>
    </row>
    <row r="8" spans="1:11" x14ac:dyDescent="0.35">
      <c r="A8" s="16" t="s">
        <v>33</v>
      </c>
      <c r="B8" s="26">
        <f>K6/K7</f>
        <v>0.5</v>
      </c>
      <c r="C8" s="143"/>
      <c r="D8" s="142"/>
      <c r="E8" s="20"/>
      <c r="F8" s="28" t="s">
        <v>25</v>
      </c>
      <c r="G8" s="29">
        <v>360</v>
      </c>
      <c r="H8" s="30" t="s">
        <v>31</v>
      </c>
      <c r="I8" s="96">
        <v>0.372</v>
      </c>
      <c r="J8" s="25" t="s">
        <v>1</v>
      </c>
      <c r="K8" s="102">
        <v>750</v>
      </c>
    </row>
    <row r="9" spans="1:11" x14ac:dyDescent="0.35">
      <c r="A9" s="32" t="s">
        <v>20</v>
      </c>
      <c r="B9" s="100">
        <f>(1.1203+((1.1465-1.1203)/(0.7-0.65))*($B$8-0.65))</f>
        <v>1.0417000000000001</v>
      </c>
      <c r="C9" s="144"/>
      <c r="D9" s="35" t="s">
        <v>27</v>
      </c>
      <c r="E9" s="97">
        <f>(0.01*I8)*1000</f>
        <v>3.72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44"/>
      <c r="C10" s="107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3.2233754844154597E-2</v>
      </c>
      <c r="F13" s="59">
        <f t="shared" si="0"/>
        <v>0.11488837228243499</v>
      </c>
      <c r="G13" s="61">
        <f t="shared" si="0"/>
        <v>0.22631745159881564</v>
      </c>
      <c r="H13" s="59">
        <f t="shared" si="0"/>
        <v>0.36038433500796407</v>
      </c>
      <c r="I13" s="61">
        <f t="shared" si="0"/>
        <v>0.51375897041211094</v>
      </c>
      <c r="J13" s="59">
        <f t="shared" si="0"/>
        <v>0.68425939723753604</v>
      </c>
      <c r="K13" s="62">
        <f t="shared" si="0"/>
        <v>0.87031138079217385</v>
      </c>
    </row>
    <row r="14" spans="1:11" x14ac:dyDescent="0.35">
      <c r="A14" s="58">
        <v>10</v>
      </c>
      <c r="B14" s="59">
        <f t="shared" ref="B14:D33" si="1">$B$7*(1-($B$6*$K$8/($A14+B$12)))^1.5*(2/3)^1.5*$B$9*SQRT(9806.6)*$K$6*($A14+B$12)^1.5*0.0000036</f>
        <v>1.0707092563785829</v>
      </c>
      <c r="C14" s="61">
        <f t="shared" si="1"/>
        <v>1.284491051239137</v>
      </c>
      <c r="D14" s="59">
        <f t="shared" si="1"/>
        <v>1.510865926587357</v>
      </c>
      <c r="E14" s="61">
        <f t="shared" si="0"/>
        <v>1.7491687098312951</v>
      </c>
      <c r="F14" s="59">
        <f t="shared" si="0"/>
        <v>1.9988297436836362</v>
      </c>
      <c r="G14" s="61">
        <f t="shared" si="0"/>
        <v>2.2593539908561424</v>
      </c>
      <c r="H14" s="59">
        <f t="shared" si="0"/>
        <v>2.5303060313473509</v>
      </c>
      <c r="I14" s="61">
        <f t="shared" si="0"/>
        <v>2.811298972822061</v>
      </c>
      <c r="J14" s="59">
        <f t="shared" si="0"/>
        <v>3.1019860516257434</v>
      </c>
      <c r="K14" s="62">
        <f t="shared" si="0"/>
        <v>3.4020541388217307</v>
      </c>
    </row>
    <row r="15" spans="1:11" x14ac:dyDescent="0.35">
      <c r="A15" s="58">
        <v>20</v>
      </c>
      <c r="B15" s="59">
        <f t="shared" si="1"/>
        <v>3.7112186291164408</v>
      </c>
      <c r="C15" s="61">
        <f t="shared" si="1"/>
        <v>4.0292193555193236</v>
      </c>
      <c r="D15" s="59">
        <f t="shared" si="1"/>
        <v>4.3558172792687646</v>
      </c>
      <c r="E15" s="61">
        <f t="shared" si="0"/>
        <v>4.6907917754986324</v>
      </c>
      <c r="F15" s="59">
        <f t="shared" si="0"/>
        <v>5.0339383834677367</v>
      </c>
      <c r="G15" s="61">
        <f t="shared" si="0"/>
        <v>5.385066923845895</v>
      </c>
      <c r="H15" s="59">
        <f t="shared" si="0"/>
        <v>5.7439999094589167</v>
      </c>
      <c r="I15" s="61">
        <f t="shared" si="0"/>
        <v>6.1105711931680231</v>
      </c>
      <c r="J15" s="59">
        <f t="shared" si="0"/>
        <v>6.4846248092362249</v>
      </c>
      <c r="K15" s="62">
        <f t="shared" si="0"/>
        <v>6.8660139739703236</v>
      </c>
    </row>
    <row r="16" spans="1:11" x14ac:dyDescent="0.35">
      <c r="A16" s="58">
        <v>30</v>
      </c>
      <c r="B16" s="59">
        <f t="shared" si="1"/>
        <v>7.2546002185431613</v>
      </c>
      <c r="C16" s="61">
        <f t="shared" si="1"/>
        <v>7.6502526323308189</v>
      </c>
      <c r="D16" s="59">
        <f t="shared" si="1"/>
        <v>8.0528471992879833</v>
      </c>
      <c r="E16" s="61">
        <f t="shared" si="0"/>
        <v>8.4622662131490678</v>
      </c>
      <c r="F16" s="59">
        <f t="shared" si="0"/>
        <v>8.8783977598092783</v>
      </c>
      <c r="G16" s="61">
        <f t="shared" si="0"/>
        <v>9.3011352572767905</v>
      </c>
      <c r="H16" s="59">
        <f t="shared" si="0"/>
        <v>9.7303770452150289</v>
      </c>
      <c r="I16" s="61">
        <f t="shared" si="0"/>
        <v>10.16602601740656</v>
      </c>
      <c r="J16" s="59">
        <f t="shared" si="0"/>
        <v>10.607989291534301</v>
      </c>
      <c r="K16" s="62">
        <f t="shared" si="0"/>
        <v>11.056177911545017</v>
      </c>
    </row>
    <row r="17" spans="1:11" x14ac:dyDescent="0.35">
      <c r="A17" s="58">
        <v>40</v>
      </c>
      <c r="B17" s="59">
        <f t="shared" si="1"/>
        <v>11.510506578574471</v>
      </c>
      <c r="C17" s="61">
        <f t="shared" si="1"/>
        <v>11.970893407003802</v>
      </c>
      <c r="D17" s="59">
        <f t="shared" si="1"/>
        <v>12.437259702707403</v>
      </c>
      <c r="E17" s="61">
        <f t="shared" si="0"/>
        <v>12.909529760961989</v>
      </c>
      <c r="F17" s="59">
        <f t="shared" si="0"/>
        <v>13.387630681830851</v>
      </c>
      <c r="G17" s="61">
        <f t="shared" si="0"/>
        <v>13.871492201126991</v>
      </c>
      <c r="H17" s="59">
        <f t="shared" si="0"/>
        <v>14.361046535304379</v>
      </c>
      <c r="I17" s="61">
        <f t="shared" si="0"/>
        <v>14.856228238835763</v>
      </c>
      <c r="J17" s="59">
        <f t="shared" si="0"/>
        <v>15.356974072813594</v>
      </c>
      <c r="K17" s="62">
        <f t="shared" si="0"/>
        <v>15.863222883662994</v>
      </c>
    </row>
    <row r="18" spans="1:11" x14ac:dyDescent="0.35">
      <c r="A18" s="63">
        <v>50</v>
      </c>
      <c r="B18" s="64">
        <f t="shared" si="1"/>
        <v>16.374915490988471</v>
      </c>
      <c r="C18" s="65">
        <f t="shared" si="1"/>
        <v>16.891994583687676</v>
      </c>
      <c r="D18" s="66">
        <f t="shared" si="1"/>
        <v>17.414404623565467</v>
      </c>
      <c r="E18" s="65">
        <f t="shared" si="0"/>
        <v>17.942091755765748</v>
      </c>
      <c r="F18" s="66">
        <f t="shared" si="0"/>
        <v>18.475003725413487</v>
      </c>
      <c r="G18" s="65">
        <f t="shared" si="0"/>
        <v>19.013089799923701</v>
      </c>
      <c r="H18" s="66">
        <f t="shared" si="0"/>
        <v>19.556300696491913</v>
      </c>
      <c r="I18" s="65">
        <f t="shared" si="0"/>
        <v>20.104588514329599</v>
      </c>
      <c r="J18" s="66">
        <f t="shared" si="0"/>
        <v>20.657906671253098</v>
      </c>
      <c r="K18" s="67">
        <f t="shared" si="0"/>
        <v>21.216209844272655</v>
      </c>
    </row>
    <row r="19" spans="1:11" x14ac:dyDescent="0.35">
      <c r="A19" s="68">
        <v>60</v>
      </c>
      <c r="B19" s="69">
        <f t="shared" si="1"/>
        <v>21.779453913862607</v>
      </c>
      <c r="C19" s="70">
        <f t="shared" si="1"/>
        <v>22.347595911625486</v>
      </c>
      <c r="D19" s="69">
        <f t="shared" si="1"/>
        <v>22.920593971087239</v>
      </c>
      <c r="E19" s="70">
        <f t="shared" si="0"/>
        <v>23.49840728138868</v>
      </c>
      <c r="F19" s="69">
        <f t="shared" si="0"/>
        <v>24.080996043655858</v>
      </c>
      <c r="G19" s="70">
        <f t="shared" si="0"/>
        <v>24.668321429854501</v>
      </c>
      <c r="H19" s="69">
        <f t="shared" si="0"/>
        <v>25.260345543948858</v>
      </c>
      <c r="I19" s="70">
        <f t="shared" si="0"/>
        <v>25.85703138520228</v>
      </c>
      <c r="J19" s="69">
        <f t="shared" si="0"/>
        <v>26.458342813469372</v>
      </c>
      <c r="K19" s="71">
        <f t="shared" si="0"/>
        <v>27.064244516343226</v>
      </c>
    </row>
    <row r="20" spans="1:11" x14ac:dyDescent="0.35">
      <c r="A20" s="58">
        <v>70</v>
      </c>
      <c r="B20" s="72">
        <f t="shared" si="1"/>
        <v>27.674701978032527</v>
      </c>
      <c r="C20" s="73">
        <f t="shared" si="1"/>
        <v>28.289681449851965</v>
      </c>
      <c r="D20" s="72">
        <f t="shared" si="1"/>
        <v>28.909149922221715</v>
      </c>
      <c r="E20" s="73">
        <f t="shared" si="0"/>
        <v>29.533075098076537</v>
      </c>
      <c r="F20" s="72">
        <f t="shared" si="0"/>
        <v>30.161425367595616</v>
      </c>
      <c r="G20" s="73">
        <f t="shared" si="0"/>
        <v>30.794169784169362</v>
      </c>
      <c r="H20" s="72">
        <f t="shared" si="0"/>
        <v>31.431278041527296</v>
      </c>
      <c r="I20" s="73">
        <f t="shared" si="0"/>
        <v>32.072720451954275</v>
      </c>
      <c r="J20" s="72">
        <f t="shared" si="0"/>
        <v>32.718467925531122</v>
      </c>
      <c r="K20" s="74">
        <f t="shared" si="0"/>
        <v>33.368491950337429</v>
      </c>
    </row>
    <row r="21" spans="1:11" x14ac:dyDescent="0.35">
      <c r="A21" s="58">
        <v>80</v>
      </c>
      <c r="B21" s="72">
        <f t="shared" si="1"/>
        <v>34.022764573560394</v>
      </c>
      <c r="C21" s="73">
        <f t="shared" si="1"/>
        <v>34.681258383456701</v>
      </c>
      <c r="D21" s="72">
        <f t="shared" si="1"/>
        <v>35.343946492118974</v>
      </c>
      <c r="E21" s="73">
        <f t="shared" si="0"/>
        <v>36.010802519001118</v>
      </c>
      <c r="F21" s="72">
        <f t="shared" si="0"/>
        <v>36.681800575159883</v>
      </c>
      <c r="G21" s="73">
        <f t="shared" si="0"/>
        <v>37.356915248173436</v>
      </c>
      <c r="H21" s="72">
        <f t="shared" si="0"/>
        <v>38.036121587699469</v>
      </c>
      <c r="I21" s="73">
        <f t="shared" si="0"/>
        <v>38.71939509163947</v>
      </c>
      <c r="J21" s="72">
        <f t="shared" si="0"/>
        <v>39.406711692875234</v>
      </c>
      <c r="K21" s="74">
        <f t="shared" si="0"/>
        <v>40.098047746549049</v>
      </c>
    </row>
    <row r="22" spans="1:11" x14ac:dyDescent="0.35">
      <c r="A22" s="58">
        <v>90</v>
      </c>
      <c r="B22" s="72">
        <f t="shared" si="1"/>
        <v>40.793380017858617</v>
      </c>
      <c r="C22" s="73">
        <f t="shared" si="1"/>
        <v>41.492685670339689</v>
      </c>
      <c r="D22" s="72">
        <f t="shared" si="1"/>
        <v>42.195942254612838</v>
      </c>
      <c r="E22" s="73">
        <f t="shared" si="0"/>
        <v>42.903127697569779</v>
      </c>
      <c r="F22" s="72">
        <f t="shared" si="0"/>
        <v>43.61422029197832</v>
      </c>
      <c r="G22" s="73">
        <f t="shared" si="0"/>
        <v>44.329198686484915</v>
      </c>
      <c r="H22" s="72">
        <f t="shared" si="0"/>
        <v>45.04804187599548</v>
      </c>
      <c r="I22" s="73">
        <f t="shared" si="0"/>
        <v>45.770729192416198</v>
      </c>
      <c r="J22" s="72">
        <f t="shared" si="0"/>
        <v>46.497240295737562</v>
      </c>
      <c r="K22" s="74">
        <f t="shared" si="0"/>
        <v>47.227555165444926</v>
      </c>
    </row>
    <row r="23" spans="1:11" x14ac:dyDescent="0.35">
      <c r="A23" s="63">
        <v>100</v>
      </c>
      <c r="B23" s="66">
        <f t="shared" si="1"/>
        <v>47.96165409224124</v>
      </c>
      <c r="C23" s="65">
        <f t="shared" si="1"/>
        <v>48.699517670065738</v>
      </c>
      <c r="D23" s="66">
        <f t="shared" si="1"/>
        <v>49.441126788397597</v>
      </c>
      <c r="E23" s="65">
        <f t="shared" ref="E23:K32" si="2">$B$7*(1-($B$6*$K$8/($A23+E$12)))^1.5*(2/3)^1.5*$B$9*SQRT(9806.6)*$K$6*($A23+E$12)^1.5*0.0000036</f>
        <v>50.186462624829673</v>
      </c>
      <c r="F23" s="66">
        <f t="shared" si="2"/>
        <v>50.935506637900694</v>
      </c>
      <c r="G23" s="65">
        <f t="shared" si="2"/>
        <v>51.68824056017521</v>
      </c>
      <c r="H23" s="66">
        <f t="shared" si="2"/>
        <v>52.444646391559324</v>
      </c>
      <c r="I23" s="65">
        <f t="shared" si="2"/>
        <v>53.204706392843001</v>
      </c>
      <c r="J23" s="66">
        <f t="shared" si="2"/>
        <v>53.96840307945822</v>
      </c>
      <c r="K23" s="67">
        <f t="shared" si="2"/>
        <v>54.735719215444163</v>
      </c>
    </row>
    <row r="24" spans="1:11" x14ac:dyDescent="0.35">
      <c r="A24" s="68">
        <v>110</v>
      </c>
      <c r="B24" s="69">
        <f t="shared" si="1"/>
        <v>55.506637807611725</v>
      </c>
      <c r="C24" s="70">
        <f t="shared" si="1"/>
        <v>56.281142099896307</v>
      </c>
      <c r="D24" s="69">
        <f t="shared" si="1"/>
        <v>57.059215567894718</v>
      </c>
      <c r="E24" s="70">
        <f t="shared" si="2"/>
        <v>57.840841913575204</v>
      </c>
      <c r="F24" s="69">
        <f t="shared" si="2"/>
        <v>58.626005060155663</v>
      </c>
      <c r="G24" s="70">
        <f t="shared" si="2"/>
        <v>59.414689147142944</v>
      </c>
      <c r="H24" s="69">
        <f t="shared" si="2"/>
        <v>60.206878525525518</v>
      </c>
      <c r="I24" s="70">
        <f t="shared" si="2"/>
        <v>61.00255775311588</v>
      </c>
      <c r="J24" s="69">
        <f t="shared" si="2"/>
        <v>61.801711590033555</v>
      </c>
      <c r="K24" s="71">
        <f t="shared" si="2"/>
        <v>62.604324994326717</v>
      </c>
    </row>
    <row r="25" spans="1:11" x14ac:dyDescent="0.35">
      <c r="A25" s="58">
        <v>120</v>
      </c>
      <c r="B25" s="72">
        <f t="shared" si="1"/>
        <v>63.410383117724059</v>
      </c>
      <c r="C25" s="73">
        <f t="shared" si="1"/>
        <v>64.219871301513905</v>
      </c>
      <c r="D25" s="72">
        <f t="shared" si="1"/>
        <v>65.032775072544723</v>
      </c>
      <c r="E25" s="73">
        <f t="shared" si="2"/>
        <v>65.849080139343201</v>
      </c>
      <c r="F25" s="72">
        <f t="shared" si="2"/>
        <v>66.668772388344536</v>
      </c>
      <c r="G25" s="73">
        <f t="shared" si="2"/>
        <v>67.491837880231472</v>
      </c>
      <c r="H25" s="72">
        <f t="shared" si="2"/>
        <v>68.318262846378516</v>
      </c>
      <c r="I25" s="73">
        <f t="shared" si="2"/>
        <v>69.148033685395944</v>
      </c>
      <c r="J25" s="72">
        <f t="shared" si="2"/>
        <v>69.981136959771945</v>
      </c>
      <c r="K25" s="74">
        <f t="shared" si="2"/>
        <v>70.817559392607563</v>
      </c>
    </row>
    <row r="26" spans="1:11" x14ac:dyDescent="0.35">
      <c r="A26" s="58">
        <v>130</v>
      </c>
      <c r="B26" s="72">
        <f t="shared" si="1"/>
        <v>71.657287864442765</v>
      </c>
      <c r="C26" s="73">
        <f t="shared" si="1"/>
        <v>72.500309410169038</v>
      </c>
      <c r="D26" s="72">
        <f t="shared" si="1"/>
        <v>73.346611216026233</v>
      </c>
      <c r="E26" s="73">
        <f t="shared" si="2"/>
        <v>74.196180616680849</v>
      </c>
      <c r="F26" s="72">
        <f t="shared" si="2"/>
        <v>75.049005092382345</v>
      </c>
      <c r="G26" s="73">
        <f t="shared" si="2"/>
        <v>75.905072266195646</v>
      </c>
      <c r="H26" s="72">
        <f t="shared" si="2"/>
        <v>76.764369901305585</v>
      </c>
      <c r="I26" s="73">
        <f t="shared" si="2"/>
        <v>77.626885898393851</v>
      </c>
      <c r="J26" s="72">
        <f t="shared" si="2"/>
        <v>78.492608293082284</v>
      </c>
      <c r="K26" s="74">
        <f t="shared" si="2"/>
        <v>79.361525253443645</v>
      </c>
    </row>
    <row r="27" spans="1:11" x14ac:dyDescent="0.35">
      <c r="A27" s="58">
        <v>140</v>
      </c>
      <c r="B27" s="72">
        <f t="shared" si="1"/>
        <v>80.233625077575695</v>
      </c>
      <c r="C27" s="73">
        <f t="shared" si="1"/>
        <v>81.108896191236724</v>
      </c>
      <c r="D27" s="72">
        <f t="shared" si="1"/>
        <v>81.987327145541002</v>
      </c>
      <c r="E27" s="73">
        <f t="shared" si="2"/>
        <v>82.868906614712785</v>
      </c>
      <c r="F27" s="72">
        <f t="shared" si="2"/>
        <v>83.753623393895168</v>
      </c>
      <c r="G27" s="73">
        <f t="shared" si="2"/>
        <v>84.641466397013502</v>
      </c>
      <c r="H27" s="72">
        <f t="shared" si="2"/>
        <v>85.532424654692036</v>
      </c>
      <c r="I27" s="73">
        <f t="shared" si="2"/>
        <v>86.426487312220218</v>
      </c>
      <c r="J27" s="72">
        <f t="shared" si="2"/>
        <v>87.323643627569012</v>
      </c>
      <c r="K27" s="74">
        <f t="shared" si="2"/>
        <v>88.223882969454777</v>
      </c>
    </row>
    <row r="28" spans="1:11" x14ac:dyDescent="0.35">
      <c r="A28" s="63">
        <v>150</v>
      </c>
      <c r="B28" s="72">
        <f t="shared" si="1"/>
        <v>89.127194815448931</v>
      </c>
      <c r="C28" s="75">
        <f t="shared" si="1"/>
        <v>90.033568750133597</v>
      </c>
      <c r="D28" s="64">
        <f t="shared" si="1"/>
        <v>90.942994463299584</v>
      </c>
      <c r="E28" s="75">
        <f t="shared" si="2"/>
        <v>91.855461748186741</v>
      </c>
      <c r="F28" s="64">
        <f t="shared" si="2"/>
        <v>92.770960499766176</v>
      </c>
      <c r="G28" s="75">
        <f t="shared" si="2"/>
        <v>93.689480713060675</v>
      </c>
      <c r="H28" s="64">
        <f t="shared" si="2"/>
        <v>94.611012481505114</v>
      </c>
      <c r="I28" s="75">
        <f t="shared" si="2"/>
        <v>95.535545995343341</v>
      </c>
      <c r="J28" s="64">
        <f t="shared" si="2"/>
        <v>96.463071540061677</v>
      </c>
      <c r="K28" s="76">
        <f t="shared" si="2"/>
        <v>97.393579494857207</v>
      </c>
    </row>
    <row r="29" spans="1:11" x14ac:dyDescent="0.35">
      <c r="A29" s="68">
        <v>160</v>
      </c>
      <c r="B29" s="108">
        <f t="shared" si="1"/>
        <v>98.327060331141652</v>
      </c>
      <c r="C29" s="109">
        <f t="shared" si="1"/>
        <v>99.263504611076996</v>
      </c>
      <c r="D29" s="108">
        <f t="shared" si="1"/>
        <v>100.20290298614384</v>
      </c>
      <c r="E29" s="109">
        <f t="shared" si="2"/>
        <v>101.14524619574217</v>
      </c>
      <c r="F29" s="108">
        <f t="shared" si="2"/>
        <v>102.09052506582113</v>
      </c>
      <c r="G29" s="109">
        <f t="shared" si="2"/>
        <v>103.03873050753937</v>
      </c>
      <c r="H29" s="108">
        <f t="shared" si="2"/>
        <v>103.98985351595455</v>
      </c>
      <c r="I29" s="109">
        <f t="shared" si="2"/>
        <v>104.94388516873967</v>
      </c>
      <c r="J29" s="108">
        <f t="shared" si="2"/>
        <v>105.90081662492823</v>
      </c>
      <c r="K29" s="110">
        <f t="shared" si="2"/>
        <v>106.86063912368488</v>
      </c>
    </row>
    <row r="30" spans="1:11" x14ac:dyDescent="0.35">
      <c r="A30" s="58">
        <v>170</v>
      </c>
      <c r="B30" s="111">
        <f t="shared" si="1"/>
        <v>107.82334398310192</v>
      </c>
      <c r="C30" s="112">
        <f t="shared" si="1"/>
        <v>108.78892259902177</v>
      </c>
      <c r="D30" s="111">
        <f t="shared" si="1"/>
        <v>109.75736644388293</v>
      </c>
      <c r="E30" s="112">
        <f t="shared" si="2"/>
        <v>110.72866706559084</v>
      </c>
      <c r="F30" s="111">
        <f t="shared" si="2"/>
        <v>111.70281608641038</v>
      </c>
      <c r="G30" s="112">
        <f t="shared" si="2"/>
        <v>112.6798052018827</v>
      </c>
      <c r="H30" s="111">
        <f t="shared" si="2"/>
        <v>113.6596261797626</v>
      </c>
      <c r="I30" s="112">
        <f t="shared" si="2"/>
        <v>114.64227085897862</v>
      </c>
      <c r="J30" s="111">
        <f t="shared" si="2"/>
        <v>115.62773114861308</v>
      </c>
      <c r="K30" s="113">
        <f t="shared" si="2"/>
        <v>116.61599902690196</v>
      </c>
    </row>
    <row r="31" spans="1:11" x14ac:dyDescent="0.35">
      <c r="A31" s="58">
        <v>180</v>
      </c>
      <c r="B31" s="111">
        <f t="shared" si="1"/>
        <v>117.60706654025662</v>
      </c>
      <c r="C31" s="112">
        <f t="shared" si="1"/>
        <v>118.60092580230267</v>
      </c>
      <c r="D31" s="111">
        <f t="shared" si="1"/>
        <v>119.59756899293905</v>
      </c>
      <c r="E31" s="112">
        <f t="shared" si="2"/>
        <v>120.59698835741483</v>
      </c>
      <c r="F31" s="111">
        <f t="shared" si="2"/>
        <v>121.59917620542355</v>
      </c>
      <c r="G31" s="112">
        <f t="shared" si="2"/>
        <v>122.60412491021646</v>
      </c>
      <c r="H31" s="111">
        <f t="shared" si="2"/>
        <v>123.61182690773171</v>
      </c>
      <c r="I31" s="112">
        <f t="shared" si="2"/>
        <v>124.62227469573898</v>
      </c>
      <c r="J31" s="111">
        <f t="shared" si="2"/>
        <v>125.63546083300359</v>
      </c>
      <c r="K31" s="113">
        <f t="shared" si="2"/>
        <v>126.6513779384631</v>
      </c>
    </row>
    <row r="32" spans="1:11" x14ac:dyDescent="0.35">
      <c r="A32" s="58">
        <v>190</v>
      </c>
      <c r="B32" s="111">
        <f t="shared" si="1"/>
        <v>127.670018690421</v>
      </c>
      <c r="C32" s="112">
        <f t="shared" si="1"/>
        <v>128.69137582575522</v>
      </c>
      <c r="D32" s="111">
        <f t="shared" si="1"/>
        <v>129.71544213914143</v>
      </c>
      <c r="E32" s="112">
        <f t="shared" si="2"/>
        <v>130.74221048229046</v>
      </c>
      <c r="F32" s="111">
        <f t="shared" si="2"/>
        <v>131.77167376319935</v>
      </c>
      <c r="G32" s="112">
        <f t="shared" si="2"/>
        <v>132.80382494541709</v>
      </c>
      <c r="H32" s="111">
        <f t="shared" si="2"/>
        <v>133.83865704732267</v>
      </c>
      <c r="I32" s="112">
        <f t="shared" si="2"/>
        <v>134.87616314141772</v>
      </c>
      <c r="J32" s="111">
        <f t="shared" si="2"/>
        <v>135.91633635362888</v>
      </c>
      <c r="K32" s="113">
        <f t="shared" si="2"/>
        <v>136.95916986262654</v>
      </c>
    </row>
    <row r="33" spans="1:11" x14ac:dyDescent="0.35">
      <c r="A33" s="63">
        <v>200</v>
      </c>
      <c r="B33" s="114">
        <f t="shared" si="1"/>
        <v>138.00465689915282</v>
      </c>
      <c r="C33" s="75">
        <f t="shared" si="1"/>
        <v>139.05279074536287</v>
      </c>
      <c r="D33" s="64">
        <f t="shared" si="1"/>
        <v>140.10356473417647</v>
      </c>
      <c r="E33" s="75">
        <f t="shared" ref="E33:K42" si="3">$B$7*(1-($B$6*$K$8/($A33+E$12)))^1.5*(2/3)^1.5*$B$9*SQRT(9806.6)*$K$6*($A33+E$12)^1.5*0.0000036</f>
        <v>141.15697224864306</v>
      </c>
      <c r="F33" s="64">
        <f t="shared" si="3"/>
        <v>142.21300672131562</v>
      </c>
      <c r="G33" s="75">
        <f t="shared" si="3"/>
        <v>143.27166163363771</v>
      </c>
      <c r="H33" s="64">
        <f t="shared" si="3"/>
        <v>144.33293051533809</v>
      </c>
      <c r="I33" s="75">
        <f t="shared" si="3"/>
        <v>145.39680694383921</v>
      </c>
      <c r="J33" s="64">
        <f t="shared" si="3"/>
        <v>146.46328454367344</v>
      </c>
      <c r="K33" s="76">
        <f t="shared" si="3"/>
        <v>147.53235698590976</v>
      </c>
    </row>
    <row r="34" spans="1:11" x14ac:dyDescent="0.35">
      <c r="A34" s="68">
        <v>210</v>
      </c>
      <c r="B34" s="108">
        <f t="shared" ref="B34:D53" si="4">$B$7*(1-($B$6*$K$8/($A34+B$12)))^1.5*(2/3)^1.5*$B$9*SQRT(9806.6)*$K$6*($A34+B$12)^1.5*0.0000036</f>
        <v>148.60401798759059</v>
      </c>
      <c r="C34" s="109">
        <f t="shared" si="4"/>
        <v>149.67826131117826</v>
      </c>
      <c r="D34" s="108">
        <f t="shared" si="4"/>
        <v>150.75508076400956</v>
      </c>
      <c r="E34" s="109">
        <f t="shared" si="3"/>
        <v>151.83447019776077</v>
      </c>
      <c r="F34" s="108">
        <f t="shared" si="3"/>
        <v>152.91642350792097</v>
      </c>
      <c r="G34" s="109">
        <f t="shared" si="3"/>
        <v>154.00093463327448</v>
      </c>
      <c r="H34" s="108">
        <f t="shared" si="3"/>
        <v>155.08799755539093</v>
      </c>
      <c r="I34" s="109">
        <f t="shared" si="3"/>
        <v>156.17760629812392</v>
      </c>
      <c r="J34" s="108">
        <f t="shared" si="3"/>
        <v>157.26975492711992</v>
      </c>
      <c r="K34" s="110">
        <f t="shared" si="3"/>
        <v>158.36443754933154</v>
      </c>
    </row>
    <row r="35" spans="1:11" x14ac:dyDescent="0.35">
      <c r="A35" s="58">
        <v>220</v>
      </c>
      <c r="B35" s="111">
        <f t="shared" si="4"/>
        <v>159.46164831254112</v>
      </c>
      <c r="C35" s="112">
        <f t="shared" si="4"/>
        <v>160.56138140489207</v>
      </c>
      <c r="D35" s="111">
        <f t="shared" si="4"/>
        <v>161.66363105442622</v>
      </c>
      <c r="E35" s="112">
        <f t="shared" si="3"/>
        <v>162.76839152862993</v>
      </c>
      <c r="F35" s="111">
        <f t="shared" si="3"/>
        <v>163.87565713398655</v>
      </c>
      <c r="G35" s="112">
        <f t="shared" si="3"/>
        <v>164.98542221553654</v>
      </c>
      <c r="H35" s="111">
        <f t="shared" si="3"/>
        <v>166.09768115644411</v>
      </c>
      <c r="I35" s="112">
        <f t="shared" si="3"/>
        <v>167.21242837756984</v>
      </c>
      <c r="J35" s="111">
        <f t="shared" si="3"/>
        <v>168.32965833705342</v>
      </c>
      <c r="K35" s="113">
        <f t="shared" si="3"/>
        <v>169.44936552989728</v>
      </c>
    </row>
    <row r="36" spans="1:11" x14ac:dyDescent="0.35">
      <c r="A36" s="58">
        <v>230</v>
      </c>
      <c r="B36" s="111">
        <f t="shared" si="4"/>
        <v>170.57154448756214</v>
      </c>
      <c r="C36" s="112">
        <f t="shared" si="4"/>
        <v>171.69618977756471</v>
      </c>
      <c r="D36" s="111">
        <f t="shared" si="4"/>
        <v>172.82329600308486</v>
      </c>
      <c r="E36" s="112">
        <f t="shared" si="3"/>
        <v>173.9528578025743</v>
      </c>
      <c r="F36" s="111">
        <f t="shared" si="3"/>
        <v>175.08486984937832</v>
      </c>
      <c r="G36" s="112">
        <f t="shared" si="3"/>
        <v>176.21932685135405</v>
      </c>
      <c r="H36" s="111">
        <f t="shared" si="3"/>
        <v>177.35622355050373</v>
      </c>
      <c r="I36" s="112">
        <f t="shared" si="3"/>
        <v>178.4955547226057</v>
      </c>
      <c r="J36" s="111">
        <f t="shared" si="3"/>
        <v>179.63731517685747</v>
      </c>
      <c r="K36" s="113">
        <f t="shared" si="3"/>
        <v>180.78149975551776</v>
      </c>
    </row>
    <row r="37" spans="1:11" x14ac:dyDescent="0.35">
      <c r="A37" s="58">
        <v>240</v>
      </c>
      <c r="B37" s="111">
        <f t="shared" si="4"/>
        <v>181.92810333355868</v>
      </c>
      <c r="C37" s="112">
        <f t="shared" si="4"/>
        <v>183.0771208183227</v>
      </c>
      <c r="D37" s="111">
        <f t="shared" si="4"/>
        <v>184.22854714918103</v>
      </c>
      <c r="E37" s="112">
        <f t="shared" si="3"/>
        <v>185.38237729719876</v>
      </c>
      <c r="F37" s="111">
        <f t="shared" si="3"/>
        <v>186.53860626480906</v>
      </c>
      <c r="G37" s="112">
        <f t="shared" si="3"/>
        <v>187.69722908548465</v>
      </c>
      <c r="H37" s="111">
        <f t="shared" si="3"/>
        <v>188.85824082341935</v>
      </c>
      <c r="I37" s="112">
        <f t="shared" si="3"/>
        <v>190.02163657321415</v>
      </c>
      <c r="J37" s="111">
        <f t="shared" si="3"/>
        <v>191.18741145956281</v>
      </c>
      <c r="K37" s="113">
        <f t="shared" si="3"/>
        <v>192.35556063694833</v>
      </c>
    </row>
    <row r="38" spans="1:11" x14ac:dyDescent="0.35">
      <c r="A38" s="63">
        <v>250</v>
      </c>
      <c r="B38" s="64">
        <f t="shared" si="4"/>
        <v>193.52607928933989</v>
      </c>
      <c r="C38" s="75">
        <f t="shared" si="4"/>
        <v>194.69896262989511</v>
      </c>
      <c r="D38" s="64">
        <f t="shared" si="4"/>
        <v>195.87420590066529</v>
      </c>
      <c r="E38" s="75">
        <f t="shared" si="3"/>
        <v>197.05180437230817</v>
      </c>
      <c r="F38" s="64">
        <f t="shared" si="3"/>
        <v>198.23175334380065</v>
      </c>
      <c r="G38" s="75">
        <f t="shared" si="3"/>
        <v>199.41404814215724</v>
      </c>
      <c r="H38" s="64">
        <f t="shared" si="3"/>
        <v>200.59868412215368</v>
      </c>
      <c r="I38" s="75">
        <f t="shared" si="3"/>
        <v>201.78565666605266</v>
      </c>
      <c r="J38" s="64">
        <f t="shared" si="3"/>
        <v>202.97496118333225</v>
      </c>
      <c r="K38" s="76">
        <f t="shared" si="3"/>
        <v>204.16659311042227</v>
      </c>
    </row>
    <row r="39" spans="1:11" x14ac:dyDescent="0.35">
      <c r="A39" s="68">
        <v>260</v>
      </c>
      <c r="B39" s="108">
        <f t="shared" si="4"/>
        <v>205.36054791044052</v>
      </c>
      <c r="C39" s="109">
        <f t="shared" si="4"/>
        <v>206.55682107293222</v>
      </c>
      <c r="D39" s="108">
        <f t="shared" si="4"/>
        <v>207.75540811361606</v>
      </c>
      <c r="E39" s="109">
        <f t="shared" si="3"/>
        <v>208.95630457413267</v>
      </c>
      <c r="F39" s="108">
        <f t="shared" si="3"/>
        <v>210.15950602179331</v>
      </c>
      <c r="G39" s="109">
        <f t="shared" si="3"/>
        <v>211.36500804933689</v>
      </c>
      <c r="H39" s="108">
        <f t="shared" si="3"/>
        <v>212.57280627468657</v>
      </c>
      <c r="I39" s="109">
        <f t="shared" si="3"/>
        <v>213.78289634071101</v>
      </c>
      <c r="J39" s="108">
        <f t="shared" si="3"/>
        <v>214.99527391498884</v>
      </c>
      <c r="K39" s="110">
        <f t="shared" si="3"/>
        <v>216.20993468957587</v>
      </c>
    </row>
    <row r="40" spans="1:11" x14ac:dyDescent="0.35">
      <c r="A40" s="58">
        <v>270</v>
      </c>
      <c r="B40" s="111">
        <f t="shared" si="4"/>
        <v>217.42687438077564</v>
      </c>
      <c r="C40" s="112">
        <f t="shared" si="4"/>
        <v>218.64608872891171</v>
      </c>
      <c r="D40" s="111">
        <f t="shared" si="4"/>
        <v>219.86757349810634</v>
      </c>
      <c r="E40" s="112">
        <f t="shared" si="3"/>
        <v>221.09132447605637</v>
      </c>
      <c r="F40" s="111">
        <f t="shared" si="3"/>
        <v>222.31733747381881</v>
      </c>
      <c r="G40" s="112">
        <f t="shared" si="3"/>
        <v>223.54560832559395</v>
      </c>
      <c r="H40" s="111">
        <f t="shared" si="3"/>
        <v>224.77613288851188</v>
      </c>
      <c r="I40" s="112">
        <f t="shared" si="3"/>
        <v>226.00890704242684</v>
      </c>
      <c r="J40" s="111">
        <f t="shared" si="3"/>
        <v>227.24392668970515</v>
      </c>
      <c r="K40" s="113">
        <f t="shared" si="3"/>
        <v>228.48118775502485</v>
      </c>
    </row>
    <row r="41" spans="1:11" x14ac:dyDescent="0.35">
      <c r="A41" s="58">
        <v>280</v>
      </c>
      <c r="B41" s="111">
        <f t="shared" si="4"/>
        <v>229.72068618517147</v>
      </c>
      <c r="C41" s="112">
        <f t="shared" si="4"/>
        <v>230.96241794884176</v>
      </c>
      <c r="D41" s="111">
        <f t="shared" si="4"/>
        <v>232.20637903644322</v>
      </c>
      <c r="E41" s="112">
        <f t="shared" si="3"/>
        <v>233.45256545990284</v>
      </c>
      <c r="F41" s="111">
        <f t="shared" si="3"/>
        <v>234.70097325247514</v>
      </c>
      <c r="G41" s="112">
        <f t="shared" si="3"/>
        <v>235.95159846854978</v>
      </c>
      <c r="H41" s="111">
        <f t="shared" si="3"/>
        <v>237.20443718346903</v>
      </c>
      <c r="I41" s="112">
        <f t="shared" si="3"/>
        <v>238.45948549333963</v>
      </c>
      <c r="J41" s="111">
        <f t="shared" si="3"/>
        <v>239.71673951485053</v>
      </c>
      <c r="K41" s="113">
        <f t="shared" si="3"/>
        <v>240.97619538509545</v>
      </c>
    </row>
    <row r="42" spans="1:11" x14ac:dyDescent="0.35">
      <c r="A42" s="58">
        <v>290</v>
      </c>
      <c r="B42" s="111">
        <f t="shared" si="4"/>
        <v>242.23784926139078</v>
      </c>
      <c r="C42" s="112">
        <f t="shared" si="4"/>
        <v>243.50169732110342</v>
      </c>
      <c r="D42" s="111">
        <f t="shared" si="4"/>
        <v>244.76773576147511</v>
      </c>
      <c r="E42" s="112">
        <f t="shared" si="3"/>
        <v>246.03596079945035</v>
      </c>
      <c r="F42" s="111">
        <f t="shared" si="3"/>
        <v>247.3063686715079</v>
      </c>
      <c r="G42" s="112">
        <f t="shared" si="3"/>
        <v>248.57895563349399</v>
      </c>
      <c r="H42" s="111">
        <f t="shared" si="3"/>
        <v>249.8537179604545</v>
      </c>
      <c r="I42" s="112">
        <f t="shared" si="3"/>
        <v>251.13065194647319</v>
      </c>
      <c r="J42" s="111">
        <f t="shared" si="3"/>
        <v>252.40975390450959</v>
      </c>
      <c r="K42" s="113">
        <f t="shared" si="3"/>
        <v>253.69102016623944</v>
      </c>
    </row>
    <row r="43" spans="1:11" x14ac:dyDescent="0.35">
      <c r="A43" s="63">
        <v>300</v>
      </c>
      <c r="B43" s="64">
        <f t="shared" si="4"/>
        <v>254.97444708189539</v>
      </c>
      <c r="C43" s="75">
        <f t="shared" si="4"/>
        <v>256.26003102011424</v>
      </c>
      <c r="D43" s="64">
        <f t="shared" si="4"/>
        <v>257.54776836778103</v>
      </c>
      <c r="E43" s="75">
        <f t="shared" ref="E43:K52" si="5">$B$7*(1-($B$6*$K$8/($A43+E$12)))^1.5*(2/3)^1.5*$B$9*SQRT(9806.6)*$K$6*($A43+E$12)^1.5*0.0000036</f>
        <v>258.83765552987393</v>
      </c>
      <c r="F43" s="64">
        <f t="shared" si="5"/>
        <v>260.12968892931985</v>
      </c>
      <c r="G43" s="75">
        <f t="shared" si="5"/>
        <v>261.4238650068404</v>
      </c>
      <c r="H43" s="64">
        <f t="shared" si="5"/>
        <v>262.72018022080573</v>
      </c>
      <c r="I43" s="75">
        <f t="shared" si="5"/>
        <v>264.01863104709201</v>
      </c>
      <c r="J43" s="64">
        <f t="shared" si="5"/>
        <v>265.31921397893461</v>
      </c>
      <c r="K43" s="76">
        <f t="shared" si="5"/>
        <v>266.62192552678795</v>
      </c>
    </row>
    <row r="44" spans="1:11" x14ac:dyDescent="0.35">
      <c r="A44" s="68">
        <v>310</v>
      </c>
      <c r="B44" s="108">
        <f t="shared" si="4"/>
        <v>267.926762218183</v>
      </c>
      <c r="C44" s="109">
        <f t="shared" si="4"/>
        <v>269.23372059759032</v>
      </c>
      <c r="D44" s="108">
        <f t="shared" si="4"/>
        <v>270.54279722628263</v>
      </c>
      <c r="E44" s="109">
        <f t="shared" si="5"/>
        <v>271.85398868219761</v>
      </c>
      <c r="F44" s="108">
        <f t="shared" si="5"/>
        <v>273.16729155980636</v>
      </c>
      <c r="G44" s="109">
        <f t="shared" si="5"/>
        <v>274.48270246997708</v>
      </c>
      <c r="H44" s="108">
        <f t="shared" si="5"/>
        <v>275.80021803984738</v>
      </c>
      <c r="I44" s="109">
        <f t="shared" si="5"/>
        <v>277.11983491269228</v>
      </c>
      <c r="J44" s="108">
        <f t="shared" si="5"/>
        <v>278.44154974779713</v>
      </c>
      <c r="K44" s="110">
        <f t="shared" si="5"/>
        <v>279.76535922033048</v>
      </c>
    </row>
    <row r="45" spans="1:11" x14ac:dyDescent="0.35">
      <c r="A45" s="58">
        <v>320</v>
      </c>
      <c r="B45" s="111">
        <f t="shared" si="4"/>
        <v>281.09126002121735</v>
      </c>
      <c r="C45" s="112">
        <f t="shared" si="4"/>
        <v>282.41924885701758</v>
      </c>
      <c r="D45" s="111">
        <f t="shared" si="4"/>
        <v>283.74932244980153</v>
      </c>
      <c r="E45" s="112">
        <f t="shared" si="5"/>
        <v>285.08147753702781</v>
      </c>
      <c r="F45" s="111">
        <f t="shared" si="5"/>
        <v>286.41571087142586</v>
      </c>
      <c r="G45" s="112">
        <f t="shared" si="5"/>
        <v>287.75201922087592</v>
      </c>
      <c r="H45" s="111">
        <f t="shared" si="5"/>
        <v>289.09039936828941</v>
      </c>
      <c r="I45" s="112">
        <f t="shared" si="5"/>
        <v>290.43084811149669</v>
      </c>
      <c r="J45" s="111">
        <f t="shared" si="5"/>
        <v>291.77336226312974</v>
      </c>
      <c r="K45" s="113">
        <f t="shared" si="5"/>
        <v>293.11793865050834</v>
      </c>
    </row>
    <row r="46" spans="1:11" x14ac:dyDescent="0.35">
      <c r="A46" s="58">
        <v>330</v>
      </c>
      <c r="B46" s="111">
        <f t="shared" si="4"/>
        <v>294.46457411552859</v>
      </c>
      <c r="C46" s="112">
        <f t="shared" si="4"/>
        <v>295.81326551455254</v>
      </c>
      <c r="D46" s="111">
        <f t="shared" si="4"/>
        <v>297.16400971829438</v>
      </c>
      <c r="E46" s="112">
        <f t="shared" si="5"/>
        <v>298.5168036117156</v>
      </c>
      <c r="F46" s="111">
        <f t="shared" si="5"/>
        <v>299.87164409391556</v>
      </c>
      <c r="G46" s="112">
        <f t="shared" si="5"/>
        <v>301.22852807802394</v>
      </c>
      <c r="H46" s="111">
        <f t="shared" si="5"/>
        <v>302.58745249109688</v>
      </c>
      <c r="I46" s="112">
        <f t="shared" si="5"/>
        <v>303.94841427401218</v>
      </c>
      <c r="J46" s="111">
        <f t="shared" si="5"/>
        <v>305.31141038136593</v>
      </c>
      <c r="K46" s="113">
        <f t="shared" si="5"/>
        <v>306.67643778136858</v>
      </c>
    </row>
    <row r="47" spans="1:11" x14ac:dyDescent="0.35">
      <c r="A47" s="58">
        <v>340</v>
      </c>
      <c r="B47" s="111">
        <f t="shared" si="4"/>
        <v>308.04349345574758</v>
      </c>
      <c r="C47" s="112">
        <f t="shared" si="4"/>
        <v>309.41257439964272</v>
      </c>
      <c r="D47" s="111">
        <f t="shared" si="4"/>
        <v>310.78367762151066</v>
      </c>
      <c r="E47" s="112">
        <f t="shared" si="5"/>
        <v>312.15680014302524</v>
      </c>
      <c r="F47" s="111">
        <f t="shared" si="5"/>
        <v>313.53193899898099</v>
      </c>
      <c r="G47" s="112">
        <f t="shared" si="5"/>
        <v>314.90909123719644</v>
      </c>
      <c r="H47" s="111">
        <f t="shared" si="5"/>
        <v>316.28825391841929</v>
      </c>
      <c r="I47" s="112">
        <f t="shared" si="5"/>
        <v>317.66942411623279</v>
      </c>
      <c r="J47" s="111">
        <f t="shared" si="5"/>
        <v>319.05259891696227</v>
      </c>
      <c r="K47" s="113">
        <f t="shared" si="5"/>
        <v>320.43777541958337</v>
      </c>
    </row>
    <row r="48" spans="1:11" x14ac:dyDescent="0.35">
      <c r="A48" s="63">
        <v>350</v>
      </c>
      <c r="B48" s="64">
        <f t="shared" si="4"/>
        <v>321.82495073562956</v>
      </c>
      <c r="C48" s="75">
        <f t="shared" si="4"/>
        <v>323.21412198910247</v>
      </c>
      <c r="D48" s="64">
        <f t="shared" si="4"/>
        <v>324.60528631638346</v>
      </c>
      <c r="E48" s="75">
        <f t="shared" si="5"/>
        <v>325.99844086614348</v>
      </c>
      <c r="F48" s="64">
        <f t="shared" si="5"/>
        <v>327.39358279925631</v>
      </c>
      <c r="G48" s="75">
        <f t="shared" si="5"/>
        <v>328.79070928871079</v>
      </c>
      <c r="H48" s="64">
        <f t="shared" si="5"/>
        <v>330.18981751952742</v>
      </c>
      <c r="I48" s="75">
        <f t="shared" si="5"/>
        <v>331.59090468866907</v>
      </c>
      <c r="J48" s="64">
        <f t="shared" si="5"/>
        <v>332.99396800496112</v>
      </c>
      <c r="K48" s="76">
        <f t="shared" si="5"/>
        <v>334.39900468900618</v>
      </c>
    </row>
    <row r="49" spans="1:11" x14ac:dyDescent="0.35">
      <c r="A49" s="68">
        <v>360</v>
      </c>
      <c r="B49" s="108">
        <f t="shared" si="4"/>
        <v>335.80601197309994</v>
      </c>
      <c r="C49" s="109">
        <f t="shared" si="4"/>
        <v>337.21498710115128</v>
      </c>
      <c r="D49" s="108">
        <f t="shared" si="4"/>
        <v>338.62592732860276</v>
      </c>
      <c r="E49" s="109">
        <f t="shared" si="5"/>
        <v>340.03882992234469</v>
      </c>
      <c r="F49" s="108">
        <f t="shared" si="5"/>
        <v>341.45369216064506</v>
      </c>
      <c r="G49" s="109">
        <f t="shared" si="5"/>
        <v>342.87051133305943</v>
      </c>
      <c r="H49" s="108">
        <f t="shared" si="5"/>
        <v>344.28928474036383</v>
      </c>
      <c r="I49" s="109">
        <f t="shared" si="5"/>
        <v>345.71000969446999</v>
      </c>
      <c r="J49" s="108">
        <f t="shared" si="5"/>
        <v>347.13268351835296</v>
      </c>
      <c r="K49" s="110">
        <f t="shared" si="5"/>
        <v>348.55730354597341</v>
      </c>
    </row>
    <row r="50" spans="1:11" x14ac:dyDescent="0.35">
      <c r="A50" s="58">
        <v>370</v>
      </c>
      <c r="B50" s="111">
        <f t="shared" si="4"/>
        <v>349.98386712220508</v>
      </c>
      <c r="C50" s="112">
        <f t="shared" si="4"/>
        <v>351.41237160275722</v>
      </c>
      <c r="D50" s="111">
        <f t="shared" si="4"/>
        <v>352.84281435410395</v>
      </c>
      <c r="E50" s="112">
        <f t="shared" si="5"/>
        <v>354.27519275341109</v>
      </c>
      <c r="F50" s="111">
        <f t="shared" si="5"/>
        <v>355.7095041884603</v>
      </c>
      <c r="G50" s="112">
        <f t="shared" si="5"/>
        <v>357.14574605758304</v>
      </c>
      <c r="H50" s="111">
        <f t="shared" si="5"/>
        <v>358.58391576958763</v>
      </c>
      <c r="I50" s="112">
        <f t="shared" si="5"/>
        <v>360.02401074368726</v>
      </c>
      <c r="J50" s="111">
        <f t="shared" si="5"/>
        <v>361.46602840943336</v>
      </c>
      <c r="K50" s="113">
        <f t="shared" si="5"/>
        <v>362.90996620664419</v>
      </c>
    </row>
    <row r="51" spans="1:11" x14ac:dyDescent="0.35">
      <c r="A51" s="58">
        <v>380</v>
      </c>
      <c r="B51" s="80">
        <f t="shared" si="4"/>
        <v>364.35582158533947</v>
      </c>
      <c r="C51" s="81">
        <f t="shared" si="4"/>
        <v>365.80359200567074</v>
      </c>
      <c r="D51" s="80">
        <f t="shared" si="4"/>
        <v>367.25327493785386</v>
      </c>
      <c r="E51" s="81">
        <f t="shared" si="5"/>
        <v>368.70486786210569</v>
      </c>
      <c r="F51" s="80">
        <f t="shared" si="5"/>
        <v>370.15836826857571</v>
      </c>
      <c r="G51" s="81">
        <f t="shared" si="5"/>
        <v>371.61377365728197</v>
      </c>
      <c r="H51" s="80">
        <f t="shared" si="5"/>
        <v>373.07108153804552</v>
      </c>
      <c r="I51" s="81">
        <f t="shared" si="5"/>
        <v>374.53028943042858</v>
      </c>
      <c r="J51" s="80">
        <f t="shared" si="5"/>
        <v>375.99139486367051</v>
      </c>
      <c r="K51" s="82">
        <f t="shared" si="5"/>
        <v>377.4543953766223</v>
      </c>
    </row>
    <row r="52" spans="1:11" x14ac:dyDescent="0.35">
      <c r="A52" s="154">
        <v>390</v>
      </c>
      <c r="B52" s="133">
        <f t="shared" si="4"/>
        <v>378.91928851768841</v>
      </c>
      <c r="C52" s="132">
        <f t="shared" si="4"/>
        <v>380.38607184476399</v>
      </c>
      <c r="D52" s="133">
        <f t="shared" si="4"/>
        <v>381.85474292517029</v>
      </c>
      <c r="E52" s="132">
        <f t="shared" si="5"/>
        <v>383.32529933560039</v>
      </c>
      <c r="F52" s="133">
        <f t="shared" si="5"/>
        <v>384.79773866205363</v>
      </c>
      <c r="G52" s="132">
        <f t="shared" si="5"/>
        <v>386.27205849977992</v>
      </c>
      <c r="H52" s="133">
        <f t="shared" si="5"/>
        <v>387.748256453218</v>
      </c>
      <c r="I52" s="132">
        <f t="shared" si="5"/>
        <v>389.22633013594009</v>
      </c>
      <c r="J52" s="133">
        <f t="shared" si="5"/>
        <v>390.7062771705892</v>
      </c>
      <c r="K52" s="134">
        <f t="shared" si="5"/>
        <v>392.18809518882881</v>
      </c>
    </row>
    <row r="53" spans="1:11" x14ac:dyDescent="0.35">
      <c r="A53" s="58">
        <v>400</v>
      </c>
      <c r="B53" s="80">
        <f t="shared" si="4"/>
        <v>393.67178183127953</v>
      </c>
      <c r="C53" s="81">
        <f t="shared" si="4"/>
        <v>395.15733474746617</v>
      </c>
      <c r="D53" s="80">
        <f t="shared" si="4"/>
        <v>396.64475159576028</v>
      </c>
      <c r="E53" s="81">
        <f t="shared" ref="E53:K62" si="6">$B$7*(1-($B$6*$K$8/($A53+E$12)))^1.5*(2/3)^1.5*$B$9*SQRT(9806.6)*$K$6*($A53+E$12)^1.5*0.0000036</f>
        <v>398.13403004332707</v>
      </c>
      <c r="F53" s="80">
        <f t="shared" si="6"/>
        <v>399.62516776606799</v>
      </c>
      <c r="G53" s="81">
        <f t="shared" si="6"/>
        <v>401.11816244856561</v>
      </c>
      <c r="H53" s="80">
        <f t="shared" si="6"/>
        <v>402.61301178403539</v>
      </c>
      <c r="I53" s="81">
        <f t="shared" si="6"/>
        <v>404.10971347426494</v>
      </c>
      <c r="J53" s="80">
        <f t="shared" si="6"/>
        <v>405.60826522956586</v>
      </c>
      <c r="K53" s="82">
        <f t="shared" si="6"/>
        <v>407.10866476871871</v>
      </c>
    </row>
    <row r="54" spans="1:11" x14ac:dyDescent="0.35">
      <c r="A54" s="58">
        <v>410</v>
      </c>
      <c r="B54" s="80">
        <f t="shared" ref="B54:D62" si="7">$B$7*(1-($B$6*$K$8/($A54+B$12)))^1.5*(2/3)^1.5*$B$9*SQRT(9806.6)*$K$6*($A54+B$12)^1.5*0.0000036</f>
        <v>408.61090981892295</v>
      </c>
      <c r="C54" s="81">
        <f t="shared" si="7"/>
        <v>410.11499811574163</v>
      </c>
      <c r="D54" s="80">
        <f t="shared" si="7"/>
        <v>411.62092740305775</v>
      </c>
      <c r="E54" s="81">
        <f t="shared" si="6"/>
        <v>413.12869543301321</v>
      </c>
      <c r="F54" s="80">
        <f t="shared" si="6"/>
        <v>414.63829996596655</v>
      </c>
      <c r="G54" s="81">
        <f t="shared" si="6"/>
        <v>416.14973877043985</v>
      </c>
      <c r="H54" s="80">
        <f t="shared" si="6"/>
        <v>417.66300962307054</v>
      </c>
      <c r="I54" s="81">
        <f t="shared" si="6"/>
        <v>419.17811030856012</v>
      </c>
      <c r="J54" s="80">
        <f t="shared" si="6"/>
        <v>420.6950386196263</v>
      </c>
      <c r="K54" s="82">
        <f t="shared" si="6"/>
        <v>422.21379235695622</v>
      </c>
    </row>
    <row r="55" spans="1:11" x14ac:dyDescent="0.35">
      <c r="A55" s="58">
        <v>420</v>
      </c>
      <c r="B55" s="80">
        <f t="shared" si="7"/>
        <v>423.73436932915979</v>
      </c>
      <c r="C55" s="81">
        <f t="shared" si="7"/>
        <v>425.25676735271605</v>
      </c>
      <c r="D55" s="80">
        <f t="shared" si="7"/>
        <v>426.78098425193502</v>
      </c>
      <c r="E55" s="81">
        <f t="shared" si="6"/>
        <v>428.30701785890079</v>
      </c>
      <c r="F55" s="80">
        <f t="shared" si="6"/>
        <v>429.83486601343623</v>
      </c>
      <c r="G55" s="81">
        <f t="shared" si="6"/>
        <v>431.3645265630488</v>
      </c>
      <c r="H55" s="80">
        <f t="shared" si="6"/>
        <v>432.89599736288841</v>
      </c>
      <c r="I55" s="81">
        <f t="shared" si="6"/>
        <v>434.42927627570066</v>
      </c>
      <c r="J55" s="80">
        <f t="shared" si="6"/>
        <v>435.96436117178609</v>
      </c>
      <c r="K55" s="82">
        <f t="shared" si="6"/>
        <v>437.50124992895201</v>
      </c>
    </row>
    <row r="56" spans="1:11" x14ac:dyDescent="0.35">
      <c r="A56" s="58">
        <v>430</v>
      </c>
      <c r="B56" s="80">
        <f t="shared" si="7"/>
        <v>439.03994043246684</v>
      </c>
      <c r="C56" s="81">
        <f t="shared" si="7"/>
        <v>440.5804305750238</v>
      </c>
      <c r="D56" s="80">
        <f t="shared" si="7"/>
        <v>442.12271825668921</v>
      </c>
      <c r="E56" s="81">
        <f t="shared" si="6"/>
        <v>443.6668013848635</v>
      </c>
      <c r="F56" s="80">
        <f t="shared" si="6"/>
        <v>445.21267787424216</v>
      </c>
      <c r="G56" s="81">
        <f t="shared" si="6"/>
        <v>446.76034564676399</v>
      </c>
      <c r="H56" s="80">
        <f t="shared" si="6"/>
        <v>448.30980263158017</v>
      </c>
      <c r="I56" s="81">
        <f t="shared" si="6"/>
        <v>449.86104676500304</v>
      </c>
      <c r="J56" s="80">
        <f t="shared" si="6"/>
        <v>451.41407599047449</v>
      </c>
      <c r="K56" s="82">
        <f t="shared" si="6"/>
        <v>452.96888825851488</v>
      </c>
    </row>
    <row r="57" spans="1:11" x14ac:dyDescent="0.35">
      <c r="A57" s="58">
        <v>440</v>
      </c>
      <c r="B57" s="80">
        <f t="shared" si="7"/>
        <v>454.52548152668936</v>
      </c>
      <c r="C57" s="81">
        <f t="shared" si="7"/>
        <v>456.0838537595676</v>
      </c>
      <c r="D57" s="80">
        <f t="shared" si="7"/>
        <v>457.64400292867782</v>
      </c>
      <c r="E57" s="81">
        <f t="shared" si="6"/>
        <v>459.20592701247631</v>
      </c>
      <c r="F57" s="80">
        <f t="shared" si="6"/>
        <v>460.76962399629917</v>
      </c>
      <c r="G57" s="81">
        <f t="shared" si="6"/>
        <v>462.3350918723288</v>
      </c>
      <c r="H57" s="80">
        <f t="shared" si="6"/>
        <v>463.90232863955526</v>
      </c>
      <c r="I57" s="81">
        <f t="shared" si="6"/>
        <v>465.47133230373367</v>
      </c>
      <c r="J57" s="80">
        <f t="shared" si="6"/>
        <v>467.04210087735044</v>
      </c>
      <c r="K57" s="82">
        <f t="shared" si="6"/>
        <v>468.61463237958452</v>
      </c>
    </row>
    <row r="58" spans="1:11" x14ac:dyDescent="0.35">
      <c r="A58" s="63">
        <v>450</v>
      </c>
      <c r="B58" s="129">
        <f t="shared" si="7"/>
        <v>470.18892483626763</v>
      </c>
      <c r="C58" s="128">
        <f t="shared" si="7"/>
        <v>471.7649762798506</v>
      </c>
      <c r="D58" s="129">
        <f t="shared" si="7"/>
        <v>473.34278474936326</v>
      </c>
      <c r="E58" s="128">
        <f t="shared" si="6"/>
        <v>474.92234829038017</v>
      </c>
      <c r="F58" s="129">
        <f t="shared" si="6"/>
        <v>476.50366495498452</v>
      </c>
      <c r="G58" s="128">
        <f t="shared" si="6"/>
        <v>478.08673280172741</v>
      </c>
      <c r="H58" s="129">
        <f t="shared" si="6"/>
        <v>479.67154989560015</v>
      </c>
      <c r="I58" s="128">
        <f t="shared" si="6"/>
        <v>481.25811430799087</v>
      </c>
      <c r="J58" s="145">
        <f t="shared" si="6"/>
        <v>482.84642411665476</v>
      </c>
      <c r="K58" s="130">
        <f t="shared" si="6"/>
        <v>484.43647740567559</v>
      </c>
    </row>
    <row r="59" spans="1:11" x14ac:dyDescent="0.35">
      <c r="A59" s="68">
        <v>460</v>
      </c>
      <c r="B59" s="77">
        <f t="shared" si="7"/>
        <v>486.02827226543411</v>
      </c>
      <c r="C59" s="78">
        <f t="shared" si="7"/>
        <v>487.62180679257079</v>
      </c>
      <c r="D59" s="77">
        <f t="shared" si="7"/>
        <v>489.21707908995495</v>
      </c>
      <c r="E59" s="78">
        <f t="shared" si="6"/>
        <v>490.81408726664711</v>
      </c>
      <c r="F59" s="77">
        <f t="shared" si="6"/>
        <v>492.41282943786729</v>
      </c>
      <c r="G59" s="78">
        <f t="shared" si="6"/>
        <v>494.01330372496301</v>
      </c>
      <c r="H59" s="77">
        <f t="shared" si="6"/>
        <v>495.61550825537353</v>
      </c>
      <c r="I59" s="78">
        <f t="shared" si="6"/>
        <v>497.21944116259851</v>
      </c>
      <c r="J59" s="77">
        <f t="shared" si="6"/>
        <v>498.82510058616464</v>
      </c>
      <c r="K59" s="79">
        <f t="shared" si="6"/>
        <v>500.43248467159316</v>
      </c>
    </row>
    <row r="60" spans="1:11" x14ac:dyDescent="0.35">
      <c r="A60" s="58">
        <v>470</v>
      </c>
      <c r="B60" s="80">
        <f t="shared" si="7"/>
        <v>502.04159157037162</v>
      </c>
      <c r="C60" s="81">
        <f t="shared" si="7"/>
        <v>503.65241943991515</v>
      </c>
      <c r="D60" s="80">
        <f t="shared" si="7"/>
        <v>505.26496644353949</v>
      </c>
      <c r="E60" s="81">
        <f t="shared" si="6"/>
        <v>506.8792307504271</v>
      </c>
      <c r="F60" s="80">
        <f t="shared" si="6"/>
        <v>508.49521053560153</v>
      </c>
      <c r="G60" s="81">
        <f t="shared" si="6"/>
        <v>510.1129039798858</v>
      </c>
      <c r="H60" s="80">
        <f t="shared" si="6"/>
        <v>511.73230926988339</v>
      </c>
      <c r="I60" s="81">
        <f t="shared" si="6"/>
        <v>513.35342459793992</v>
      </c>
      <c r="J60" s="80">
        <f t="shared" si="6"/>
        <v>514.97624816211658</v>
      </c>
      <c r="K60" s="82">
        <f t="shared" si="6"/>
        <v>516.6007781661574</v>
      </c>
    </row>
    <row r="61" spans="1:11" x14ac:dyDescent="0.35">
      <c r="A61" s="58">
        <v>480</v>
      </c>
      <c r="B61" s="80">
        <f t="shared" si="7"/>
        <v>518.22701281946343</v>
      </c>
      <c r="C61" s="81">
        <f t="shared" si="7"/>
        <v>519.8549503370574</v>
      </c>
      <c r="D61" s="80">
        <f t="shared" si="7"/>
        <v>521.48458893956092</v>
      </c>
      <c r="E61" s="81">
        <f t="shared" si="6"/>
        <v>523.11592685315941</v>
      </c>
      <c r="F61" s="80">
        <f t="shared" si="6"/>
        <v>524.74896230957813</v>
      </c>
      <c r="G61" s="81">
        <f t="shared" si="6"/>
        <v>526.38369354604777</v>
      </c>
      <c r="H61" s="80">
        <f t="shared" si="6"/>
        <v>528.02011880528084</v>
      </c>
      <c r="I61" s="81">
        <f t="shared" si="6"/>
        <v>529.65823633544369</v>
      </c>
      <c r="J61" s="80">
        <f t="shared" si="6"/>
        <v>531.29804439012332</v>
      </c>
      <c r="K61" s="82">
        <f t="shared" si="6"/>
        <v>532.9395412283028</v>
      </c>
    </row>
    <row r="62" spans="1:11" x14ac:dyDescent="0.35">
      <c r="A62" s="58">
        <v>490</v>
      </c>
      <c r="B62" s="80">
        <f t="shared" si="7"/>
        <v>534.58272511433427</v>
      </c>
      <c r="C62" s="81">
        <f t="shared" si="7"/>
        <v>536.22759431791121</v>
      </c>
      <c r="D62" s="80">
        <f t="shared" si="7"/>
        <v>537.87414711403824</v>
      </c>
      <c r="E62" s="81">
        <f t="shared" si="6"/>
        <v>539.52238178300547</v>
      </c>
      <c r="F62" s="80">
        <f t="shared" si="6"/>
        <v>541.17229661036549</v>
      </c>
      <c r="G62" s="81">
        <f t="shared" si="6"/>
        <v>542.82388988689877</v>
      </c>
      <c r="H62" s="80">
        <f t="shared" si="6"/>
        <v>544.47715990859581</v>
      </c>
      <c r="I62" s="81">
        <f t="shared" si="6"/>
        <v>546.1321049766226</v>
      </c>
      <c r="J62" s="80">
        <f t="shared" si="6"/>
        <v>547.78872339730242</v>
      </c>
      <c r="K62" s="82">
        <f t="shared" si="6"/>
        <v>549.44701348208162</v>
      </c>
    </row>
    <row r="63" spans="1:11" x14ac:dyDescent="0.35">
      <c r="A63" s="63">
        <v>500</v>
      </c>
      <c r="B63" s="129">
        <f>$B$7*(1-($B$6*$K$8/($A63+B$12)))^1.5*(2/3)^1.5*$B$9*SQRT(9806.6)*$K$6*($A63+B$12)^1.5*0.0000036</f>
        <v>551.10697354751062</v>
      </c>
      <c r="C63" s="128"/>
      <c r="D63" s="129"/>
      <c r="E63" s="128"/>
      <c r="F63" s="129"/>
      <c r="G63" s="128"/>
      <c r="H63" s="129"/>
      <c r="I63" s="128"/>
      <c r="J63" s="129"/>
      <c r="K63" s="130"/>
    </row>
    <row r="64" spans="1:11" x14ac:dyDescent="0.35">
      <c r="A64" s="68">
        <v>510</v>
      </c>
      <c r="B64" s="77"/>
      <c r="C64" s="78"/>
      <c r="D64" s="77"/>
      <c r="E64" s="78"/>
      <c r="F64" s="77"/>
      <c r="G64" s="78"/>
      <c r="H64" s="77"/>
      <c r="I64" s="78"/>
      <c r="J64" s="77"/>
      <c r="K64" s="79"/>
    </row>
    <row r="65" spans="1:11" x14ac:dyDescent="0.35">
      <c r="A65" s="58">
        <v>520</v>
      </c>
      <c r="B65" s="80"/>
      <c r="C65" s="81"/>
      <c r="D65" s="80"/>
      <c r="E65" s="81"/>
      <c r="F65" s="80"/>
      <c r="G65" s="81"/>
      <c r="H65" s="80"/>
      <c r="I65" s="81"/>
      <c r="J65" s="80"/>
      <c r="K65" s="82"/>
    </row>
    <row r="66" spans="1:11" x14ac:dyDescent="0.35">
      <c r="A66" s="58">
        <v>530</v>
      </c>
      <c r="B66" s="80"/>
      <c r="C66" s="81"/>
      <c r="D66" s="80"/>
      <c r="E66" s="81"/>
      <c r="F66" s="80"/>
      <c r="G66" s="81"/>
      <c r="H66" s="80"/>
      <c r="I66" s="81"/>
      <c r="J66" s="80"/>
      <c r="K66" s="82"/>
    </row>
    <row r="67" spans="1:11" x14ac:dyDescent="0.35">
      <c r="A67" s="58">
        <v>540</v>
      </c>
      <c r="B67" s="80"/>
      <c r="C67" s="81"/>
      <c r="D67" s="80"/>
      <c r="E67" s="81"/>
      <c r="F67" s="80"/>
      <c r="G67" s="81"/>
      <c r="H67" s="80"/>
      <c r="I67" s="81"/>
      <c r="J67" s="80"/>
      <c r="K67" s="82"/>
    </row>
    <row r="68" spans="1:11" x14ac:dyDescent="0.35">
      <c r="A68" s="63">
        <v>550</v>
      </c>
      <c r="B68" s="129"/>
      <c r="C68" s="128"/>
      <c r="D68" s="129"/>
      <c r="E68" s="128"/>
      <c r="F68" s="129"/>
      <c r="G68" s="128"/>
      <c r="H68" s="129"/>
      <c r="I68" s="128"/>
      <c r="J68" s="129"/>
      <c r="K68" s="130"/>
    </row>
    <row r="69" spans="1:11" x14ac:dyDescent="0.35">
      <c r="A69" s="58">
        <v>560</v>
      </c>
      <c r="B69" s="80"/>
      <c r="C69" s="81"/>
      <c r="D69" s="80"/>
      <c r="E69" s="81"/>
      <c r="F69" s="80"/>
      <c r="G69" s="81"/>
      <c r="H69" s="80"/>
      <c r="I69" s="81"/>
      <c r="J69" s="80"/>
      <c r="K69" s="82"/>
    </row>
    <row r="70" spans="1:11" x14ac:dyDescent="0.35">
      <c r="A70" s="58">
        <v>570</v>
      </c>
      <c r="B70" s="80"/>
      <c r="C70" s="81"/>
      <c r="D70" s="80"/>
      <c r="E70" s="81"/>
      <c r="F70" s="80"/>
      <c r="G70" s="81"/>
      <c r="H70" s="80"/>
      <c r="I70" s="81"/>
      <c r="J70" s="80"/>
      <c r="K70" s="82"/>
    </row>
    <row r="71" spans="1:11" x14ac:dyDescent="0.35">
      <c r="A71" s="58">
        <v>580</v>
      </c>
      <c r="B71" s="80"/>
      <c r="C71" s="81"/>
      <c r="D71" s="80"/>
      <c r="E71" s="81"/>
      <c r="F71" s="80"/>
      <c r="G71" s="81"/>
      <c r="H71" s="80"/>
      <c r="I71" s="81"/>
      <c r="J71" s="80"/>
      <c r="K71" s="82"/>
    </row>
    <row r="72" spans="1:11" x14ac:dyDescent="0.35">
      <c r="A72" s="58">
        <v>590</v>
      </c>
      <c r="B72" s="80"/>
      <c r="C72" s="81"/>
      <c r="D72" s="80"/>
      <c r="E72" s="81"/>
      <c r="F72" s="80"/>
      <c r="G72" s="81"/>
      <c r="H72" s="80"/>
      <c r="I72" s="81"/>
      <c r="J72" s="80"/>
      <c r="K72" s="82"/>
    </row>
    <row r="73" spans="1:11" x14ac:dyDescent="0.35">
      <c r="A73" s="63">
        <v>600</v>
      </c>
      <c r="B73" s="129"/>
      <c r="C73" s="128"/>
      <c r="D73" s="129"/>
      <c r="E73" s="128"/>
      <c r="F73" s="129"/>
      <c r="G73" s="128"/>
      <c r="H73" s="129"/>
      <c r="I73" s="128"/>
      <c r="J73" s="129"/>
      <c r="K73" s="130"/>
    </row>
    <row r="74" spans="1:11" x14ac:dyDescent="0.35">
      <c r="A74" s="58">
        <v>610</v>
      </c>
      <c r="B74" s="80"/>
      <c r="C74" s="81"/>
      <c r="D74" s="80"/>
      <c r="E74" s="81"/>
      <c r="F74" s="80"/>
      <c r="G74" s="81"/>
      <c r="H74" s="80"/>
      <c r="I74" s="81"/>
      <c r="J74" s="80"/>
      <c r="K74" s="82"/>
    </row>
    <row r="75" spans="1:11" x14ac:dyDescent="0.35">
      <c r="A75" s="58">
        <v>620</v>
      </c>
      <c r="B75" s="80"/>
      <c r="C75" s="81"/>
      <c r="D75" s="80"/>
      <c r="E75" s="81"/>
      <c r="F75" s="80"/>
      <c r="G75" s="81"/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qJfrAxdjY4brsaUsIpT+buAVvt1quEaWnLlu16k0ja8BEQPOVO0Wa7gK3iu92CLiBV0TNvzzH6Hb9CubmGhyPA==" saltValue="Ke4HF2o3xnY4RJga8FqIYg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2" manualBreakCount="2">
    <brk id="58" max="10" man="1"/>
    <brk id="6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topLeftCell="A6"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4" width="8.6640625" style="3"/>
    <col min="5" max="5" width="10.25" style="3" customWidth="1"/>
    <col min="6" max="6" width="12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15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140"/>
      <c r="D6" s="141"/>
      <c r="E6" s="139"/>
      <c r="F6" s="11" t="s">
        <v>24</v>
      </c>
      <c r="G6" s="94">
        <f>B18</f>
        <v>18.85092064010583</v>
      </c>
      <c r="H6" s="13" t="s">
        <v>30</v>
      </c>
      <c r="I6" s="14">
        <v>0.05</v>
      </c>
      <c r="J6" s="15" t="s">
        <v>4</v>
      </c>
      <c r="K6" s="102">
        <v>267</v>
      </c>
    </row>
    <row r="7" spans="1:11" ht="16" x14ac:dyDescent="0.4">
      <c r="A7" s="16" t="s">
        <v>26</v>
      </c>
      <c r="B7" s="17">
        <f>(1-0.006*$K$8/$K$6)</f>
        <v>0.98179775280898873</v>
      </c>
      <c r="C7" s="18" t="s">
        <v>32</v>
      </c>
      <c r="D7" s="142"/>
      <c r="E7" s="20"/>
      <c r="F7" s="103"/>
      <c r="G7" s="104"/>
      <c r="H7" s="95" t="s">
        <v>23</v>
      </c>
      <c r="I7" s="24"/>
      <c r="J7" s="25" t="s">
        <v>2</v>
      </c>
      <c r="K7" s="102">
        <v>400</v>
      </c>
    </row>
    <row r="8" spans="1:11" x14ac:dyDescent="0.35">
      <c r="A8" s="16" t="s">
        <v>33</v>
      </c>
      <c r="B8" s="26">
        <f>K6/K7</f>
        <v>0.66749999999999998</v>
      </c>
      <c r="C8" s="143"/>
      <c r="D8" s="142"/>
      <c r="E8" s="20"/>
      <c r="F8" s="28" t="s">
        <v>25</v>
      </c>
      <c r="G8" s="29">
        <v>720</v>
      </c>
      <c r="H8" s="30" t="s">
        <v>31</v>
      </c>
      <c r="I8" s="96">
        <f>2/3*(K8/1000)</f>
        <v>0.54</v>
      </c>
      <c r="J8" s="25" t="s">
        <v>1</v>
      </c>
      <c r="K8" s="102">
        <v>810</v>
      </c>
    </row>
    <row r="9" spans="1:11" x14ac:dyDescent="0.35">
      <c r="A9" s="32" t="s">
        <v>20</v>
      </c>
      <c r="B9" s="100">
        <f>(1.1203+((1.1465-1.1203)/(0.7-0.65))*($B$8-0.65))</f>
        <v>1.12947</v>
      </c>
      <c r="C9" s="144"/>
      <c r="D9" s="35" t="s">
        <v>27</v>
      </c>
      <c r="E9" s="97">
        <f>(0.01*I8)*1000</f>
        <v>5.4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44"/>
      <c r="C10" s="143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2.4725502209461042E-2</v>
      </c>
      <c r="F13" s="59">
        <f t="shared" si="0"/>
        <v>0.11302703019597819</v>
      </c>
      <c r="G13" s="61">
        <f t="shared" si="0"/>
        <v>0.23671867593639309</v>
      </c>
      <c r="H13" s="59">
        <f t="shared" si="0"/>
        <v>0.38755662224005732</v>
      </c>
      <c r="I13" s="61">
        <f t="shared" si="0"/>
        <v>0.56131563340619239</v>
      </c>
      <c r="J13" s="59">
        <f t="shared" si="0"/>
        <v>0.75529329744506535</v>
      </c>
      <c r="K13" s="62">
        <f t="shared" si="0"/>
        <v>0.9675666535469275</v>
      </c>
    </row>
    <row r="14" spans="1:11" x14ac:dyDescent="0.35">
      <c r="A14" s="58">
        <v>10</v>
      </c>
      <c r="B14" s="59">
        <f t="shared" ref="B14:D33" si="1">$B$7*(1-($B$6*$K$8/($A14+B$12)))^1.5*(2/3)^1.5*$B$9*SQRT(9806.6)*$K$6*($A14+B$12)^1.5*0.0000036</f>
        <v>1.1966762097635344</v>
      </c>
      <c r="C14" s="61">
        <f t="shared" si="1"/>
        <v>1.4414648972748645</v>
      </c>
      <c r="D14" s="59">
        <f t="shared" si="1"/>
        <v>1.7009860214819514</v>
      </c>
      <c r="E14" s="61">
        <f t="shared" si="0"/>
        <v>1.9744462655778314</v>
      </c>
      <c r="F14" s="59">
        <f t="shared" si="0"/>
        <v>2.261168237934434</v>
      </c>
      <c r="G14" s="61">
        <f t="shared" si="0"/>
        <v>2.5605647029670937</v>
      </c>
      <c r="H14" s="59">
        <f t="shared" si="0"/>
        <v>2.8721201869355539</v>
      </c>
      <c r="I14" s="61">
        <f t="shared" si="0"/>
        <v>3.1953774471328038</v>
      </c>
      <c r="J14" s="59">
        <f t="shared" si="0"/>
        <v>3.5299272657441172</v>
      </c>
      <c r="K14" s="62">
        <f t="shared" si="0"/>
        <v>3.8754005860859477</v>
      </c>
    </row>
    <row r="15" spans="1:11" x14ac:dyDescent="0.35">
      <c r="A15" s="58">
        <v>20</v>
      </c>
      <c r="B15" s="59">
        <f t="shared" si="1"/>
        <v>4.2314623420580917</v>
      </c>
      <c r="C15" s="61">
        <f t="shared" si="1"/>
        <v>4.5978065389206231</v>
      </c>
      <c r="D15" s="59">
        <f t="shared" si="1"/>
        <v>4.9741522768133963</v>
      </c>
      <c r="E15" s="61">
        <f t="shared" si="0"/>
        <v>5.3602404966616772</v>
      </c>
      <c r="F15" s="59">
        <f t="shared" si="0"/>
        <v>5.7558312879851901</v>
      </c>
      <c r="G15" s="61">
        <f t="shared" si="0"/>
        <v>6.160701639671915</v>
      </c>
      <c r="H15" s="59">
        <f t="shared" si="0"/>
        <v>6.5746435441785751</v>
      </c>
      <c r="I15" s="61">
        <f t="shared" si="0"/>
        <v>6.9974623867973476</v>
      </c>
      <c r="J15" s="59">
        <f t="shared" si="0"/>
        <v>7.4289755671287692</v>
      </c>
      <c r="K15" s="62">
        <f t="shared" si="0"/>
        <v>7.86901131141029</v>
      </c>
    </row>
    <row r="16" spans="1:11" x14ac:dyDescent="0.35">
      <c r="A16" s="58">
        <v>30</v>
      </c>
      <c r="B16" s="59">
        <f t="shared" si="1"/>
        <v>8.3174076430099433</v>
      </c>
      <c r="C16" s="61">
        <f t="shared" si="1"/>
        <v>8.7740114849892858</v>
      </c>
      <c r="D16" s="59">
        <f t="shared" si="1"/>
        <v>9.2386778737171049</v>
      </c>
      <c r="E16" s="61">
        <f t="shared" si="0"/>
        <v>9.7112692664653775</v>
      </c>
      <c r="F16" s="59">
        <f t="shared" si="0"/>
        <v>10.191654929019856</v>
      </c>
      <c r="G16" s="61">
        <f t="shared" si="0"/>
        <v>10.679710391794602</v>
      </c>
      <c r="H16" s="59">
        <f t="shared" si="0"/>
        <v>11.175316964900984</v>
      </c>
      <c r="I16" s="61">
        <f t="shared" si="0"/>
        <v>11.678361304200388</v>
      </c>
      <c r="J16" s="59">
        <f t="shared" si="0"/>
        <v>12.188735021648704</v>
      </c>
      <c r="K16" s="62">
        <f t="shared" si="0"/>
        <v>12.7063343342839</v>
      </c>
    </row>
    <row r="17" spans="1:11" x14ac:dyDescent="0.35">
      <c r="A17" s="58">
        <v>40</v>
      </c>
      <c r="B17" s="59">
        <f t="shared" si="1"/>
        <v>13.231059747064494</v>
      </c>
      <c r="C17" s="61">
        <f t="shared" si="1"/>
        <v>13.762815765473505</v>
      </c>
      <c r="D17" s="59">
        <f t="shared" si="1"/>
        <v>14.30151063438986</v>
      </c>
      <c r="E17" s="61">
        <f t="shared" si="0"/>
        <v>14.847056100218198</v>
      </c>
      <c r="F17" s="59">
        <f t="shared" si="0"/>
        <v>15.399367193679836</v>
      </c>
      <c r="G17" s="61">
        <f t="shared" si="0"/>
        <v>15.958362031012822</v>
      </c>
      <c r="H17" s="59">
        <f t="shared" si="0"/>
        <v>16.523961631622402</v>
      </c>
      <c r="I17" s="61">
        <f t="shared" si="0"/>
        <v>17.096089750471926</v>
      </c>
      <c r="J17" s="59">
        <f t="shared" si="0"/>
        <v>17.6746727237167</v>
      </c>
      <c r="K17" s="62">
        <f t="shared" si="0"/>
        <v>18.259639326264761</v>
      </c>
    </row>
    <row r="18" spans="1:11" x14ac:dyDescent="0.35">
      <c r="A18" s="63">
        <v>50</v>
      </c>
      <c r="B18" s="64">
        <f t="shared" si="1"/>
        <v>18.85092064010583</v>
      </c>
      <c r="C18" s="65">
        <f t="shared" si="1"/>
        <v>19.448449932383063</v>
      </c>
      <c r="D18" s="66">
        <f t="shared" si="1"/>
        <v>20.052162542300508</v>
      </c>
      <c r="E18" s="65">
        <f t="shared" si="0"/>
        <v>20.661995776059211</v>
      </c>
      <c r="F18" s="66">
        <f t="shared" si="0"/>
        <v>21.27788880910407</v>
      </c>
      <c r="G18" s="65">
        <f t="shared" si="0"/>
        <v>21.89978259503955</v>
      </c>
      <c r="H18" s="66">
        <f t="shared" si="0"/>
        <v>22.527619780641036</v>
      </c>
      <c r="I18" s="65">
        <f t="shared" si="0"/>
        <v>23.161344626446599</v>
      </c>
      <c r="J18" s="66">
        <f t="shared" si="0"/>
        <v>23.80090293246721</v>
      </c>
      <c r="K18" s="67">
        <f t="shared" si="0"/>
        <v>24.446241968598478</v>
      </c>
    </row>
    <row r="19" spans="1:11" x14ac:dyDescent="0.35">
      <c r="A19" s="68">
        <v>60</v>
      </c>
      <c r="B19" s="69">
        <f t="shared" si="1"/>
        <v>25.097310409358137</v>
      </c>
      <c r="C19" s="70">
        <f t="shared" si="1"/>
        <v>25.754058272610191</v>
      </c>
      <c r="D19" s="69">
        <f t="shared" si="1"/>
        <v>26.416436861966663</v>
      </c>
      <c r="E19" s="70">
        <f t="shared" si="0"/>
        <v>27.084398712589575</v>
      </c>
      <c r="F19" s="69">
        <f t="shared" si="0"/>
        <v>27.757897540137936</v>
      </c>
      <c r="G19" s="70">
        <f t="shared" si="0"/>
        <v>28.436888192629755</v>
      </c>
      <c r="H19" s="69">
        <f t="shared" si="0"/>
        <v>29.121326605007958</v>
      </c>
      <c r="I19" s="70">
        <f t="shared" si="0"/>
        <v>29.81116975621876</v>
      </c>
      <c r="J19" s="69">
        <f t="shared" si="0"/>
        <v>30.506375628625637</v>
      </c>
      <c r="K19" s="71">
        <f t="shared" si="0"/>
        <v>31.20690316959876</v>
      </c>
    </row>
    <row r="20" spans="1:11" x14ac:dyDescent="0.35">
      <c r="A20" s="58">
        <v>70</v>
      </c>
      <c r="B20" s="72">
        <f t="shared" si="1"/>
        <v>31.912712255132156</v>
      </c>
      <c r="C20" s="73">
        <f t="shared" si="1"/>
        <v>32.623763655352214</v>
      </c>
      <c r="D20" s="72">
        <f t="shared" si="1"/>
        <v>33.340019001794296</v>
      </c>
      <c r="E20" s="73">
        <f t="shared" si="0"/>
        <v>34.061440756331443</v>
      </c>
      <c r="F20" s="72">
        <f t="shared" si="0"/>
        <v>34.787992181649862</v>
      </c>
      <c r="G20" s="73">
        <f t="shared" si="0"/>
        <v>35.519637313173646</v>
      </c>
      <c r="H20" s="72">
        <f t="shared" si="0"/>
        <v>36.256340932348927</v>
      </c>
      <c r="I20" s="73">
        <f t="shared" si="0"/>
        <v>36.998068541202684</v>
      </c>
      <c r="J20" s="72">
        <f t="shared" si="0"/>
        <v>37.744786338100624</v>
      </c>
      <c r="K20" s="74">
        <f t="shared" si="0"/>
        <v>38.496461194631429</v>
      </c>
    </row>
    <row r="21" spans="1:11" x14ac:dyDescent="0.35">
      <c r="A21" s="58">
        <v>80</v>
      </c>
      <c r="B21" s="72">
        <f t="shared" si="1"/>
        <v>39.253060633551328</v>
      </c>
      <c r="C21" s="73">
        <f t="shared" si="1"/>
        <v>40.014552807727185</v>
      </c>
      <c r="D21" s="72">
        <f t="shared" si="1"/>
        <v>40.780906480020604</v>
      </c>
      <c r="E21" s="73">
        <f t="shared" si="0"/>
        <v>41.552091004060088</v>
      </c>
      <c r="F21" s="72">
        <f t="shared" si="0"/>
        <v>42.328076305850864</v>
      </c>
      <c r="G21" s="73">
        <f t="shared" si="0"/>
        <v>43.108832866176748</v>
      </c>
      <c r="H21" s="72">
        <f t="shared" si="0"/>
        <v>43.894331703749572</v>
      </c>
      <c r="I21" s="73">
        <f t="shared" si="0"/>
        <v>44.684544359067672</v>
      </c>
      <c r="J21" s="72">
        <f t="shared" si="0"/>
        <v>45.479442878943274</v>
      </c>
      <c r="K21" s="74">
        <f t="shared" si="0"/>
        <v>46.278999801665528</v>
      </c>
    </row>
    <row r="22" spans="1:11" x14ac:dyDescent="0.35">
      <c r="A22" s="58">
        <v>90</v>
      </c>
      <c r="B22" s="72">
        <f t="shared" si="1"/>
        <v>47.083188142765103</v>
      </c>
      <c r="C22" s="73">
        <f t="shared" si="1"/>
        <v>47.891981381348863</v>
      </c>
      <c r="D22" s="72">
        <f t="shared" si="1"/>
        <v>48.705353446976986</v>
      </c>
      <c r="E22" s="73">
        <f t="shared" si="0"/>
        <v>49.523278707053571</v>
      </c>
      <c r="F22" s="72">
        <f t="shared" si="0"/>
        <v>50.345731954706537</v>
      </c>
      <c r="G22" s="73">
        <f t="shared" si="0"/>
        <v>51.172688397131793</v>
      </c>
      <c r="H22" s="72">
        <f t="shared" si="0"/>
        <v>52.004123644379575</v>
      </c>
      <c r="I22" s="73">
        <f t="shared" si="0"/>
        <v>52.840013698560874</v>
      </c>
      <c r="J22" s="72">
        <f t="shared" si="0"/>
        <v>53.680334943455151</v>
      </c>
      <c r="K22" s="74">
        <f t="shared" si="0"/>
        <v>54.52506413449909</v>
      </c>
    </row>
    <row r="23" spans="1:11" x14ac:dyDescent="0.35">
      <c r="A23" s="63">
        <v>100</v>
      </c>
      <c r="B23" s="66">
        <f t="shared" si="1"/>
        <v>55.374178389139828</v>
      </c>
      <c r="C23" s="65">
        <f t="shared" si="1"/>
        <v>56.227655177534047</v>
      </c>
      <c r="D23" s="66">
        <f t="shared" si="1"/>
        <v>57.085472313579459</v>
      </c>
      <c r="E23" s="65">
        <f t="shared" ref="E23:K32" si="2">$B$7*(1-($B$6*$K$8/($A23+E$12)))^1.5*(2/3)^1.5*$B$9*SQRT(9806.6)*$K$6*($A23+E$12)^1.5*0.0000036</f>
        <v>57.94760794626179</v>
      </c>
      <c r="F23" s="66">
        <f t="shared" si="2"/>
        <v>58.814040551303187</v>
      </c>
      <c r="G23" s="65">
        <f t="shared" si="2"/>
        <v>59.68474892310023</v>
      </c>
      <c r="H23" s="66">
        <f t="shared" si="2"/>
        <v>60.559712166936713</v>
      </c>
      <c r="I23" s="65">
        <f t="shared" si="2"/>
        <v>61.438909691461063</v>
      </c>
      <c r="J23" s="66">
        <f t="shared" si="2"/>
        <v>62.322321201415583</v>
      </c>
      <c r="K23" s="67">
        <f t="shared" si="2"/>
        <v>63.20992669060734</v>
      </c>
    </row>
    <row r="24" spans="1:11" x14ac:dyDescent="0.35">
      <c r="A24" s="68">
        <v>110</v>
      </c>
      <c r="B24" s="69">
        <f t="shared" si="1"/>
        <v>64.101706435111282</v>
      </c>
      <c r="C24" s="70">
        <f t="shared" si="1"/>
        <v>64.997640986693696</v>
      </c>
      <c r="D24" s="69">
        <f t="shared" si="1"/>
        <v>65.897711166449611</v>
      </c>
      <c r="E24" s="70">
        <f t="shared" si="2"/>
        <v>66.801898058642834</v>
      </c>
      <c r="F24" s="69">
        <f t="shared" si="2"/>
        <v>67.710183004741751</v>
      </c>
      <c r="G24" s="70">
        <f t="shared" si="2"/>
        <v>68.622547597643162</v>
      </c>
      <c r="H24" s="69">
        <f t="shared" si="2"/>
        <v>69.538973676075074</v>
      </c>
      <c r="I24" s="70">
        <f t="shared" si="2"/>
        <v>70.4594433191739</v>
      </c>
      <c r="J24" s="69">
        <f t="shared" si="2"/>
        <v>71.383938841225728</v>
      </c>
      <c r="K24" s="71">
        <f t="shared" si="2"/>
        <v>72.312442786569179</v>
      </c>
    </row>
    <row r="25" spans="1:11" x14ac:dyDescent="0.35">
      <c r="A25" s="58">
        <v>120</v>
      </c>
      <c r="B25" s="72">
        <f t="shared" si="1"/>
        <v>73.244937924650273</v>
      </c>
      <c r="C25" s="73">
        <f t="shared" si="1"/>
        <v>74.181407245225429</v>
      </c>
      <c r="D25" s="72">
        <f t="shared" si="1"/>
        <v>75.121833953706187</v>
      </c>
      <c r="E25" s="73">
        <f t="shared" si="2"/>
        <v>76.06620146664072</v>
      </c>
      <c r="F25" s="72">
        <f t="shared" si="2"/>
        <v>77.014493407326611</v>
      </c>
      <c r="G25" s="73">
        <f t="shared" si="2"/>
        <v>77.966693601549736</v>
      </c>
      <c r="H25" s="72">
        <f t="shared" si="2"/>
        <v>78.922786073446389</v>
      </c>
      <c r="I25" s="73">
        <f t="shared" si="2"/>
        <v>79.882755041481403</v>
      </c>
      <c r="J25" s="72">
        <f t="shared" si="2"/>
        <v>80.846584914540458</v>
      </c>
      <c r="K25" s="74">
        <f t="shared" si="2"/>
        <v>81.814260288130896</v>
      </c>
    </row>
    <row r="26" spans="1:11" x14ac:dyDescent="0.35">
      <c r="A26" s="58">
        <v>130</v>
      </c>
      <c r="B26" s="72">
        <f t="shared" si="1"/>
        <v>82.78576594068862</v>
      </c>
      <c r="C26" s="73">
        <f t="shared" si="1"/>
        <v>83.761086829985544</v>
      </c>
      <c r="D26" s="72">
        <f t="shared" si="1"/>
        <v>84.740208089635601</v>
      </c>
      <c r="E26" s="73">
        <f t="shared" si="2"/>
        <v>85.723115025695535</v>
      </c>
      <c r="F26" s="72">
        <f t="shared" si="2"/>
        <v>86.70979311335627</v>
      </c>
      <c r="G26" s="73">
        <f t="shared" si="2"/>
        <v>87.700227993723502</v>
      </c>
      <c r="H26" s="72">
        <f t="shared" si="2"/>
        <v>88.694405470681772</v>
      </c>
      <c r="I26" s="73">
        <f t="shared" si="2"/>
        <v>89.692311507843357</v>
      </c>
      <c r="J26" s="72">
        <f t="shared" si="2"/>
        <v>90.69393222557396</v>
      </c>
      <c r="K26" s="74">
        <f t="shared" si="2"/>
        <v>91.699253898097211</v>
      </c>
    </row>
    <row r="27" spans="1:11" x14ac:dyDescent="0.35">
      <c r="A27" s="58">
        <v>140</v>
      </c>
      <c r="B27" s="72">
        <f t="shared" si="1"/>
        <v>92.708262950673245</v>
      </c>
      <c r="C27" s="73">
        <f t="shared" si="1"/>
        <v>93.720945956848254</v>
      </c>
      <c r="D27" s="72">
        <f t="shared" si="1"/>
        <v>94.737289635774317</v>
      </c>
      <c r="E27" s="73">
        <f t="shared" si="2"/>
        <v>95.757280849596938</v>
      </c>
      <c r="F27" s="72">
        <f t="shared" si="2"/>
        <v>96.780906600907144</v>
      </c>
      <c r="G27" s="73">
        <f t="shared" si="2"/>
        <v>97.808154030256347</v>
      </c>
      <c r="H27" s="72">
        <f t="shared" si="2"/>
        <v>98.83901041373386</v>
      </c>
      <c r="I27" s="73">
        <f t="shared" si="2"/>
        <v>99.873463160601588</v>
      </c>
      <c r="J27" s="72">
        <f t="shared" si="2"/>
        <v>100.91149981098762</v>
      </c>
      <c r="K27" s="74">
        <f t="shared" si="2"/>
        <v>101.95310803363462</v>
      </c>
    </row>
    <row r="28" spans="1:11" x14ac:dyDescent="0.35">
      <c r="A28" s="63">
        <v>150</v>
      </c>
      <c r="B28" s="72">
        <f t="shared" si="1"/>
        <v>102.99827562370201</v>
      </c>
      <c r="C28" s="75">
        <f t="shared" si="1"/>
        <v>104.04699050062128</v>
      </c>
      <c r="D28" s="64">
        <f t="shared" si="1"/>
        <v>105.09924070600074</v>
      </c>
      <c r="E28" s="75">
        <f t="shared" si="2"/>
        <v>106.15501440157978</v>
      </c>
      <c r="F28" s="64">
        <f t="shared" si="2"/>
        <v>107.21429986723146</v>
      </c>
      <c r="G28" s="75">
        <f t="shared" si="2"/>
        <v>108.27708549901004</v>
      </c>
      <c r="H28" s="64">
        <f t="shared" si="2"/>
        <v>109.34335980724468</v>
      </c>
      <c r="I28" s="75">
        <f t="shared" si="2"/>
        <v>110.41311141467577</v>
      </c>
      <c r="J28" s="64">
        <f t="shared" si="2"/>
        <v>111.48632905463377</v>
      </c>
      <c r="K28" s="76">
        <f t="shared" si="2"/>
        <v>112.56300156925884</v>
      </c>
    </row>
    <row r="29" spans="1:11" x14ac:dyDescent="0.35">
      <c r="A29" s="68">
        <v>160</v>
      </c>
      <c r="B29" s="108">
        <f t="shared" si="1"/>
        <v>113.64311790776132</v>
      </c>
      <c r="C29" s="109">
        <f t="shared" si="1"/>
        <v>114.7266671247199</v>
      </c>
      <c r="D29" s="108">
        <f t="shared" si="1"/>
        <v>115.813638378417</v>
      </c>
      <c r="E29" s="109">
        <f t="shared" si="2"/>
        <v>116.90402092921282</v>
      </c>
      <c r="F29" s="108">
        <f t="shared" si="2"/>
        <v>117.99780413795229</v>
      </c>
      <c r="G29" s="109">
        <f t="shared" si="2"/>
        <v>119.09497746440829</v>
      </c>
      <c r="H29" s="108">
        <f t="shared" si="2"/>
        <v>120.1955304657583</v>
      </c>
      <c r="I29" s="109">
        <f t="shared" si="2"/>
        <v>121.29945279509234</v>
      </c>
      <c r="J29" s="108">
        <f t="shared" si="2"/>
        <v>122.406734199955</v>
      </c>
      <c r="K29" s="110">
        <f t="shared" si="2"/>
        <v>123.51736452091615</v>
      </c>
    </row>
    <row r="30" spans="1:11" x14ac:dyDescent="0.35">
      <c r="A30" s="58">
        <v>170</v>
      </c>
      <c r="B30" s="111">
        <f t="shared" si="1"/>
        <v>124.63133369017258</v>
      </c>
      <c r="C30" s="112">
        <f t="shared" si="1"/>
        <v>125.74863173017953</v>
      </c>
      <c r="D30" s="111">
        <f t="shared" si="1"/>
        <v>126.86924875230937</v>
      </c>
      <c r="E30" s="112">
        <f t="shared" si="2"/>
        <v>127.99317495553973</v>
      </c>
      <c r="F30" s="111">
        <f t="shared" si="2"/>
        <v>129.12040062516627</v>
      </c>
      <c r="G30" s="112">
        <f t="shared" si="2"/>
        <v>130.25091613154405</v>
      </c>
      <c r="H30" s="111">
        <f t="shared" si="2"/>
        <v>131.38471192885271</v>
      </c>
      <c r="I30" s="112">
        <f t="shared" si="2"/>
        <v>132.5217785538884</v>
      </c>
      <c r="J30" s="111">
        <f t="shared" si="2"/>
        <v>133.66210662487791</v>
      </c>
      <c r="K30" s="113">
        <f t="shared" si="2"/>
        <v>134.80568684031763</v>
      </c>
    </row>
    <row r="31" spans="1:11" x14ac:dyDescent="0.35">
      <c r="A31" s="58">
        <v>180</v>
      </c>
      <c r="B31" s="111">
        <f t="shared" si="1"/>
        <v>135.9525099778358</v>
      </c>
      <c r="C31" s="112">
        <f t="shared" si="1"/>
        <v>137.10256689307667</v>
      </c>
      <c r="D31" s="111">
        <f t="shared" si="1"/>
        <v>138.25584851860637</v>
      </c>
      <c r="E31" s="112">
        <f t="shared" si="2"/>
        <v>139.41234586284131</v>
      </c>
      <c r="F31" s="111">
        <f t="shared" si="2"/>
        <v>140.57205000899518</v>
      </c>
      <c r="G31" s="112">
        <f t="shared" si="2"/>
        <v>141.73495211404895</v>
      </c>
      <c r="H31" s="111">
        <f t="shared" si="2"/>
        <v>142.90104340773931</v>
      </c>
      <c r="I31" s="112">
        <f t="shared" si="2"/>
        <v>144.07031519156476</v>
      </c>
      <c r="J31" s="111">
        <f t="shared" si="2"/>
        <v>145.24275883781453</v>
      </c>
      <c r="K31" s="113">
        <f t="shared" si="2"/>
        <v>146.41836578861233</v>
      </c>
    </row>
    <row r="32" spans="1:11" x14ac:dyDescent="0.35">
      <c r="A32" s="58">
        <v>190</v>
      </c>
      <c r="B32" s="111">
        <f t="shared" si="1"/>
        <v>147.59712755497904</v>
      </c>
      <c r="C32" s="112">
        <f t="shared" si="1"/>
        <v>148.77903571591401</v>
      </c>
      <c r="D32" s="111">
        <f t="shared" si="1"/>
        <v>149.96408191749225</v>
      </c>
      <c r="E32" s="112">
        <f t="shared" si="2"/>
        <v>151.15225787197869</v>
      </c>
      <c r="F32" s="111">
        <f t="shared" si="2"/>
        <v>152.3435553569584</v>
      </c>
      <c r="G32" s="112">
        <f t="shared" si="2"/>
        <v>153.53796621448367</v>
      </c>
      <c r="H32" s="111">
        <f t="shared" si="2"/>
        <v>154.73548235023515</v>
      </c>
      <c r="I32" s="112">
        <f t="shared" si="2"/>
        <v>155.93609573270038</v>
      </c>
      <c r="J32" s="111">
        <f t="shared" si="2"/>
        <v>157.13979839236347</v>
      </c>
      <c r="K32" s="113">
        <f t="shared" si="2"/>
        <v>158.34658242091388</v>
      </c>
    </row>
    <row r="33" spans="1:11" x14ac:dyDescent="0.35">
      <c r="A33" s="63">
        <v>200</v>
      </c>
      <c r="B33" s="114">
        <f t="shared" si="1"/>
        <v>159.55643997046568</v>
      </c>
      <c r="C33" s="75">
        <f t="shared" si="1"/>
        <v>160.76936325279272</v>
      </c>
      <c r="D33" s="64">
        <f t="shared" si="1"/>
        <v>161.98534453857545</v>
      </c>
      <c r="E33" s="75">
        <f t="shared" ref="E33:K42" si="3">$B$7*(1-($B$6*$K$8/($A33+E$12)))^1.5*(2/3)^1.5*$B$9*SQRT(9806.6)*$K$6*($A33+E$12)^1.5*0.0000036</f>
        <v>163.20437615666313</v>
      </c>
      <c r="F33" s="64">
        <f t="shared" si="3"/>
        <v>164.42645049334737</v>
      </c>
      <c r="G33" s="75">
        <f t="shared" si="3"/>
        <v>165.65155999164963</v>
      </c>
      <c r="H33" s="64">
        <f t="shared" si="3"/>
        <v>166.87969715061817</v>
      </c>
      <c r="I33" s="75">
        <f t="shared" si="3"/>
        <v>168.11085452464144</v>
      </c>
      <c r="J33" s="64">
        <f t="shared" si="3"/>
        <v>169.34502472276981</v>
      </c>
      <c r="K33" s="76">
        <f t="shared" si="3"/>
        <v>170.58220040805003</v>
      </c>
    </row>
    <row r="34" spans="1:11" x14ac:dyDescent="0.35">
      <c r="A34" s="68">
        <v>210</v>
      </c>
      <c r="B34" s="108">
        <f t="shared" ref="B34:D53" si="4">$B$7*(1-($B$6*$K$8/($A34+B$12)))^1.5*(2/3)^1.5*$B$9*SQRT(9806.6)*$K$6*($A34+B$12)^1.5*0.0000036</f>
        <v>171.82237429687095</v>
      </c>
      <c r="C34" s="109">
        <f t="shared" si="4"/>
        <v>173.06553915832089</v>
      </c>
      <c r="D34" s="108">
        <f t="shared" si="4"/>
        <v>174.31168781355413</v>
      </c>
      <c r="E34" s="109">
        <f t="shared" si="3"/>
        <v>175.56081313516972</v>
      </c>
      <c r="F34" s="108">
        <f t="shared" si="3"/>
        <v>176.81290804659997</v>
      </c>
      <c r="G34" s="109">
        <f t="shared" si="3"/>
        <v>178.06796552150911</v>
      </c>
      <c r="H34" s="108">
        <f t="shared" si="3"/>
        <v>179.32597858320165</v>
      </c>
      <c r="I34" s="109">
        <f t="shared" si="3"/>
        <v>180.58694030403976</v>
      </c>
      <c r="J34" s="108">
        <f t="shared" si="3"/>
        <v>181.85084380487322</v>
      </c>
      <c r="K34" s="110">
        <f t="shared" si="3"/>
        <v>183.11768225447443</v>
      </c>
    </row>
    <row r="35" spans="1:11" x14ac:dyDescent="0.35">
      <c r="A35" s="58">
        <v>220</v>
      </c>
      <c r="B35" s="111">
        <f t="shared" si="4"/>
        <v>184.38744886898479</v>
      </c>
      <c r="C35" s="112">
        <f t="shared" si="4"/>
        <v>185.66013691137098</v>
      </c>
      <c r="D35" s="111">
        <f t="shared" si="4"/>
        <v>186.93573969088752</v>
      </c>
      <c r="E35" s="112">
        <f t="shared" si="3"/>
        <v>188.21425056254995</v>
      </c>
      <c r="F35" s="111">
        <f t="shared" si="3"/>
        <v>189.49566292661473</v>
      </c>
      <c r="G35" s="112">
        <f t="shared" si="3"/>
        <v>190.779970228069</v>
      </c>
      <c r="H35" s="111">
        <f t="shared" si="3"/>
        <v>192.06716595612747</v>
      </c>
      <c r="I35" s="112">
        <f t="shared" si="3"/>
        <v>193.3572436437357</v>
      </c>
      <c r="J35" s="111">
        <f t="shared" si="3"/>
        <v>194.65019686708635</v>
      </c>
      <c r="K35" s="113">
        <f t="shared" si="3"/>
        <v>195.94601924513498</v>
      </c>
    </row>
    <row r="36" spans="1:11" x14ac:dyDescent="0.35">
      <c r="A36" s="58">
        <v>230</v>
      </c>
      <c r="B36" s="111">
        <f t="shared" si="4"/>
        <v>197.24470443913123</v>
      </c>
      <c r="C36" s="112">
        <f t="shared" si="4"/>
        <v>198.54624615215124</v>
      </c>
      <c r="D36" s="111">
        <f t="shared" si="4"/>
        <v>199.85063812864178</v>
      </c>
      <c r="E36" s="112">
        <f t="shared" si="3"/>
        <v>201.15787415396622</v>
      </c>
      <c r="F36" s="111">
        <f t="shared" si="3"/>
        <v>202.46794805396462</v>
      </c>
      <c r="G36" s="112">
        <f t="shared" si="3"/>
        <v>203.78085369451159</v>
      </c>
      <c r="H36" s="111">
        <f t="shared" si="3"/>
        <v>205.09658498108965</v>
      </c>
      <c r="I36" s="112">
        <f t="shared" si="3"/>
        <v>206.41513585836131</v>
      </c>
      <c r="J36" s="111">
        <f t="shared" si="3"/>
        <v>207.7365003097548</v>
      </c>
      <c r="K36" s="113">
        <f t="shared" si="3"/>
        <v>209.06067235704813</v>
      </c>
    </row>
    <row r="37" spans="1:11" x14ac:dyDescent="0.35">
      <c r="A37" s="58">
        <v>240</v>
      </c>
      <c r="B37" s="111">
        <f t="shared" si="4"/>
        <v>210.38764605996582</v>
      </c>
      <c r="C37" s="112">
        <f t="shared" si="4"/>
        <v>211.71741551577995</v>
      </c>
      <c r="D37" s="111">
        <f t="shared" si="4"/>
        <v>213.0499748589146</v>
      </c>
      <c r="E37" s="112">
        <f t="shared" si="3"/>
        <v>214.38531826055623</v>
      </c>
      <c r="F37" s="111">
        <f t="shared" si="3"/>
        <v>215.72343992827609</v>
      </c>
      <c r="G37" s="112">
        <f t="shared" si="3"/>
        <v>217.06433410564847</v>
      </c>
      <c r="H37" s="111">
        <f t="shared" si="3"/>
        <v>218.4079950718816</v>
      </c>
      <c r="I37" s="112">
        <f t="shared" si="3"/>
        <v>219.75441714145231</v>
      </c>
      <c r="J37" s="111">
        <f t="shared" si="3"/>
        <v>221.10359466374214</v>
      </c>
      <c r="K37" s="113">
        <f t="shared" si="3"/>
        <v>222.45552202268436</v>
      </c>
    </row>
    <row r="38" spans="1:11" x14ac:dyDescent="0.35">
      <c r="A38" s="63">
        <v>250</v>
      </c>
      <c r="B38" s="64">
        <f t="shared" si="4"/>
        <v>223.81019363641227</v>
      </c>
      <c r="C38" s="75">
        <f t="shared" si="4"/>
        <v>225.16760395691392</v>
      </c>
      <c r="D38" s="64">
        <f t="shared" si="4"/>
        <v>226.52774746968979</v>
      </c>
      <c r="E38" s="75">
        <f t="shared" si="3"/>
        <v>227.89061869341907</v>
      </c>
      <c r="F38" s="64">
        <f t="shared" si="3"/>
        <v>229.256212179627</v>
      </c>
      <c r="G38" s="75">
        <f t="shared" si="3"/>
        <v>230.62452251235715</v>
      </c>
      <c r="H38" s="64">
        <f t="shared" si="3"/>
        <v>231.99554430785159</v>
      </c>
      <c r="I38" s="75">
        <f t="shared" si="3"/>
        <v>233.3692722142315</v>
      </c>
      <c r="J38" s="64">
        <f t="shared" si="3"/>
        <v>234.74570091118312</v>
      </c>
      <c r="K38" s="76">
        <f t="shared" si="3"/>
        <v>236.124825109651</v>
      </c>
    </row>
    <row r="39" spans="1:11" x14ac:dyDescent="0.35">
      <c r="A39" s="68">
        <v>260</v>
      </c>
      <c r="B39" s="108">
        <f t="shared" si="4"/>
        <v>237.50663955153158</v>
      </c>
      <c r="C39" s="109">
        <f t="shared" si="4"/>
        <v>238.89113900937218</v>
      </c>
      <c r="D39" s="108">
        <f t="shared" si="4"/>
        <v>240.27831828607452</v>
      </c>
      <c r="E39" s="109">
        <f t="shared" si="3"/>
        <v>241.66817221460417</v>
      </c>
      <c r="F39" s="108">
        <f t="shared" si="3"/>
        <v>243.0606956576982</v>
      </c>
      <c r="G39" s="109">
        <f t="shared" si="3"/>
        <v>244.45588350758305</v>
      </c>
      <c r="H39" s="108">
        <f t="shared" si="3"/>
        <v>245.85373068569288</v>
      </c>
      <c r="I39" s="109">
        <f t="shared" si="3"/>
        <v>247.25423214239169</v>
      </c>
      <c r="J39" s="108">
        <f t="shared" si="3"/>
        <v>248.65738285670028</v>
      </c>
      <c r="K39" s="110">
        <f t="shared" si="3"/>
        <v>250.0631778360258</v>
      </c>
    </row>
    <row r="40" spans="1:11" x14ac:dyDescent="0.35">
      <c r="A40" s="58">
        <v>270</v>
      </c>
      <c r="B40" s="111">
        <f t="shared" si="4"/>
        <v>251.47161211589614</v>
      </c>
      <c r="C40" s="112">
        <f t="shared" si="4"/>
        <v>252.88268075969532</v>
      </c>
      <c r="D40" s="111">
        <f t="shared" si="4"/>
        <v>254.29637885840623</v>
      </c>
      <c r="E40" s="112">
        <f t="shared" si="3"/>
        <v>255.71270153035107</v>
      </c>
      <c r="F40" s="111">
        <f t="shared" si="3"/>
        <v>257.13164392094257</v>
      </c>
      <c r="G40" s="112">
        <f t="shared" si="3"/>
        <v>258.55320120243175</v>
      </c>
      <c r="H40" s="111">
        <f t="shared" si="3"/>
        <v>259.97736857366112</v>
      </c>
      <c r="I40" s="112">
        <f t="shared" si="3"/>
        <v>261.40414125982483</v>
      </c>
      <c r="J40" s="111">
        <f t="shared" si="3"/>
        <v>262.83351451222364</v>
      </c>
      <c r="K40" s="113">
        <f t="shared" si="3"/>
        <v>264.26548360803213</v>
      </c>
    </row>
    <row r="41" spans="1:11" x14ac:dyDescent="0.35">
      <c r="A41" s="58">
        <v>280</v>
      </c>
      <c r="B41" s="111">
        <f t="shared" si="4"/>
        <v>265.70004385006109</v>
      </c>
      <c r="C41" s="112">
        <f t="shared" si="4"/>
        <v>267.13719056653048</v>
      </c>
      <c r="D41" s="111">
        <f t="shared" si="4"/>
        <v>268.57691911083691</v>
      </c>
      <c r="E41" s="112">
        <f t="shared" si="3"/>
        <v>270.01922486133094</v>
      </c>
      <c r="F41" s="111">
        <f t="shared" si="3"/>
        <v>271.464103221095</v>
      </c>
      <c r="G41" s="112">
        <f t="shared" si="3"/>
        <v>272.91154961772003</v>
      </c>
      <c r="H41" s="111">
        <f t="shared" si="3"/>
        <v>274.36155950309336</v>
      </c>
      <c r="I41" s="112">
        <f t="shared" si="3"/>
        <v>275.81412835318082</v>
      </c>
      <c r="J41" s="111">
        <f t="shared" si="3"/>
        <v>277.26925166781501</v>
      </c>
      <c r="K41" s="113">
        <f t="shared" si="3"/>
        <v>278.72692497048945</v>
      </c>
    </row>
    <row r="42" spans="1:11" x14ac:dyDescent="0.35">
      <c r="A42" s="58">
        <v>290</v>
      </c>
      <c r="B42" s="111">
        <f t="shared" si="4"/>
        <v>280.18714380814737</v>
      </c>
      <c r="C42" s="112">
        <f t="shared" si="4"/>
        <v>281.64990375098171</v>
      </c>
      <c r="D42" s="111">
        <f t="shared" si="4"/>
        <v>283.11520039223177</v>
      </c>
      <c r="E42" s="112">
        <f t="shared" si="3"/>
        <v>284.58302934798326</v>
      </c>
      <c r="F42" s="111">
        <f t="shared" si="3"/>
        <v>286.05338625697249</v>
      </c>
      <c r="G42" s="112">
        <f t="shared" si="3"/>
        <v>287.52626678039326</v>
      </c>
      <c r="H42" s="111">
        <f t="shared" si="3"/>
        <v>289.00166660170225</v>
      </c>
      <c r="I42" s="112">
        <f t="shared" si="3"/>
        <v>290.4795814264308</v>
      </c>
      <c r="J42" s="111">
        <f t="shared" si="3"/>
        <v>291.96000698199742</v>
      </c>
      <c r="K42" s="113">
        <f t="shared" si="3"/>
        <v>293.44293901752218</v>
      </c>
    </row>
    <row r="43" spans="1:11" x14ac:dyDescent="0.35">
      <c r="A43" s="63">
        <v>300</v>
      </c>
      <c r="B43" s="64">
        <f t="shared" si="4"/>
        <v>294.92837330364233</v>
      </c>
      <c r="C43" s="75">
        <f t="shared" si="4"/>
        <v>296.4163056323344</v>
      </c>
      <c r="D43" s="64">
        <f t="shared" si="4"/>
        <v>297.90673181673429</v>
      </c>
      <c r="E43" s="75">
        <f t="shared" ref="E43:K52" si="5">$B$7*(1-($B$6*$K$8/($A43+E$12)))^1.5*(2/3)^1.5*$B$9*SQRT(9806.6)*$K$6*($A43+E$12)^1.5*0.0000036</f>
        <v>299.39964769095639</v>
      </c>
      <c r="F43" s="64">
        <f t="shared" si="5"/>
        <v>300.89504910992628</v>
      </c>
      <c r="G43" s="75">
        <f t="shared" si="5"/>
        <v>302.3929319492027</v>
      </c>
      <c r="H43" s="64">
        <f t="shared" si="5"/>
        <v>303.8932921048069</v>
      </c>
      <c r="I43" s="75">
        <f t="shared" si="5"/>
        <v>305.39612549305843</v>
      </c>
      <c r="J43" s="64">
        <f t="shared" si="5"/>
        <v>306.90142805040347</v>
      </c>
      <c r="K43" s="76">
        <f t="shared" si="5"/>
        <v>308.40919573325357</v>
      </c>
    </row>
    <row r="44" spans="1:11" x14ac:dyDescent="0.35">
      <c r="A44" s="68">
        <v>310</v>
      </c>
      <c r="B44" s="108">
        <f t="shared" si="4"/>
        <v>309.91942451781955</v>
      </c>
      <c r="C44" s="109">
        <f t="shared" si="4"/>
        <v>311.43211039995288</v>
      </c>
      <c r="D44" s="108">
        <f t="shared" si="4"/>
        <v>312.94724939498576</v>
      </c>
      <c r="E44" s="109">
        <f t="shared" si="5"/>
        <v>314.46483753757292</v>
      </c>
      <c r="F44" s="108">
        <f t="shared" si="5"/>
        <v>315.98487088153837</v>
      </c>
      <c r="G44" s="109">
        <f t="shared" si="5"/>
        <v>317.50734549971679</v>
      </c>
      <c r="H44" s="108">
        <f t="shared" si="5"/>
        <v>319.03225748380635</v>
      </c>
      <c r="I44" s="109">
        <f t="shared" si="5"/>
        <v>320.55960294421544</v>
      </c>
      <c r="J44" s="108">
        <f t="shared" si="5"/>
        <v>322.08937800991453</v>
      </c>
      <c r="K44" s="110">
        <f t="shared" si="5"/>
        <v>323.62157882828927</v>
      </c>
    </row>
    <row r="45" spans="1:11" x14ac:dyDescent="0.35">
      <c r="A45" s="58">
        <v>320</v>
      </c>
      <c r="B45" s="111">
        <f t="shared" si="4"/>
        <v>325.15620156499352</v>
      </c>
      <c r="C45" s="112">
        <f t="shared" si="4"/>
        <v>326.69324240380763</v>
      </c>
      <c r="D45" s="111">
        <f t="shared" si="4"/>
        <v>328.23269754649539</v>
      </c>
      <c r="E45" s="112">
        <f t="shared" si="5"/>
        <v>329.77456321266044</v>
      </c>
      <c r="F45" s="111">
        <f t="shared" si="5"/>
        <v>331.31883563961225</v>
      </c>
      <c r="G45" s="112">
        <f t="shared" si="5"/>
        <v>332.86551108222511</v>
      </c>
      <c r="H45" s="111">
        <f t="shared" si="5"/>
        <v>334.41458581279983</v>
      </c>
      <c r="I45" s="112">
        <f t="shared" si="5"/>
        <v>335.96605612093379</v>
      </c>
      <c r="J45" s="111">
        <f t="shared" si="5"/>
        <v>337.51991831338512</v>
      </c>
      <c r="K45" s="113">
        <f t="shared" si="5"/>
        <v>339.07616871393986</v>
      </c>
    </row>
    <row r="46" spans="1:11" x14ac:dyDescent="0.35">
      <c r="A46" s="58">
        <v>330</v>
      </c>
      <c r="B46" s="111">
        <f t="shared" si="4"/>
        <v>340.63480366328361</v>
      </c>
      <c r="C46" s="112">
        <f t="shared" si="4"/>
        <v>342.19581951887199</v>
      </c>
      <c r="D46" s="111">
        <f t="shared" si="4"/>
        <v>343.75921265480093</v>
      </c>
      <c r="E46" s="112">
        <f t="shared" si="5"/>
        <v>345.3249794616828</v>
      </c>
      <c r="F46" s="111">
        <f t="shared" si="5"/>
        <v>346.89311634652046</v>
      </c>
      <c r="G46" s="112">
        <f t="shared" si="5"/>
        <v>348.46361973258269</v>
      </c>
      <c r="H46" s="111">
        <f t="shared" si="5"/>
        <v>350.0364860592839</v>
      </c>
      <c r="I46" s="112">
        <f t="shared" si="5"/>
        <v>351.61171178206121</v>
      </c>
      <c r="J46" s="111">
        <f t="shared" si="5"/>
        <v>353.1892933722562</v>
      </c>
      <c r="K46" s="113">
        <f t="shared" si="5"/>
        <v>354.76922731699352</v>
      </c>
    </row>
    <row r="47" spans="1:11" x14ac:dyDescent="0.35">
      <c r="A47" s="58">
        <v>340</v>
      </c>
      <c r="B47" s="111">
        <f t="shared" si="4"/>
        <v>356.35151011906765</v>
      </c>
      <c r="C47" s="112">
        <f t="shared" si="4"/>
        <v>357.93613829682272</v>
      </c>
      <c r="D47" s="111">
        <f t="shared" si="4"/>
        <v>359.52310838404037</v>
      </c>
      <c r="E47" s="112">
        <f t="shared" si="5"/>
        <v>361.11241692982503</v>
      </c>
      <c r="F47" s="111">
        <f t="shared" si="5"/>
        <v>362.70406049849163</v>
      </c>
      <c r="G47" s="112">
        <f t="shared" si="5"/>
        <v>364.29803566945327</v>
      </c>
      <c r="H47" s="111">
        <f t="shared" si="5"/>
        <v>365.89433903711222</v>
      </c>
      <c r="I47" s="112">
        <f t="shared" si="5"/>
        <v>367.49296721074973</v>
      </c>
      <c r="J47" s="111">
        <f t="shared" si="5"/>
        <v>369.09391681441906</v>
      </c>
      <c r="K47" s="113">
        <f t="shared" si="5"/>
        <v>370.69718448683847</v>
      </c>
    </row>
    <row r="48" spans="1:11" x14ac:dyDescent="0.35">
      <c r="A48" s="63">
        <v>350</v>
      </c>
      <c r="B48" s="64">
        <f t="shared" si="4"/>
        <v>372.30276688128345</v>
      </c>
      <c r="C48" s="75">
        <f t="shared" si="4"/>
        <v>373.91066066548376</v>
      </c>
      <c r="D48" s="64">
        <f t="shared" si="4"/>
        <v>375.52086252152009</v>
      </c>
      <c r="E48" s="75">
        <f t="shared" si="5"/>
        <v>377.13336914572</v>
      </c>
      <c r="F48" s="64">
        <f t="shared" si="5"/>
        <v>378.74817724855643</v>
      </c>
      <c r="G48" s="75">
        <f t="shared" si="5"/>
        <v>380.36528355454715</v>
      </c>
      <c r="H48" s="64">
        <f t="shared" si="5"/>
        <v>381.9846848021574</v>
      </c>
      <c r="I48" s="75">
        <f t="shared" si="5"/>
        <v>383.60637774369548</v>
      </c>
      <c r="J48" s="64">
        <f t="shared" si="5"/>
        <v>385.23035914522211</v>
      </c>
      <c r="K48" s="76">
        <f t="shared" si="5"/>
        <v>386.85662578644951</v>
      </c>
    </row>
    <row r="49" spans="1:11" x14ac:dyDescent="0.35">
      <c r="A49" s="68">
        <v>360</v>
      </c>
      <c r="B49" s="108">
        <f t="shared" si="4"/>
        <v>388.48517446064488</v>
      </c>
      <c r="C49" s="109">
        <f t="shared" si="4"/>
        <v>390.11600197453816</v>
      </c>
      <c r="D49" s="108">
        <f t="shared" si="4"/>
        <v>391.74910514822824</v>
      </c>
      <c r="E49" s="109">
        <f t="shared" si="5"/>
        <v>393.38448081508471</v>
      </c>
      <c r="F49" s="108">
        <f t="shared" si="5"/>
        <v>395.02212582166629</v>
      </c>
      <c r="G49" s="109">
        <f t="shared" si="5"/>
        <v>396.66203702761578</v>
      </c>
      <c r="H49" s="108">
        <f t="shared" si="5"/>
        <v>398.30421130558307</v>
      </c>
      <c r="I49" s="109">
        <f t="shared" si="5"/>
        <v>399.94864554112598</v>
      </c>
      <c r="J49" s="108">
        <f t="shared" si="5"/>
        <v>401.59533663262704</v>
      </c>
      <c r="K49" s="110">
        <f t="shared" si="5"/>
        <v>403.24428149120303</v>
      </c>
    </row>
    <row r="50" spans="1:11" x14ac:dyDescent="0.35">
      <c r="A50" s="58">
        <v>370</v>
      </c>
      <c r="B50" s="111">
        <f t="shared" si="4"/>
        <v>404.89547704062022</v>
      </c>
      <c r="C50" s="112">
        <f t="shared" si="4"/>
        <v>406.54892021720588</v>
      </c>
      <c r="D50" s="111">
        <f t="shared" si="4"/>
        <v>408.2046079697655</v>
      </c>
      <c r="E50" s="112">
        <f t="shared" si="5"/>
        <v>409.86253725949751</v>
      </c>
      <c r="F50" s="111">
        <f t="shared" si="5"/>
        <v>411.52270505990617</v>
      </c>
      <c r="G50" s="112">
        <f t="shared" si="5"/>
        <v>413.18510835672419</v>
      </c>
      <c r="H50" s="111">
        <f t="shared" si="5"/>
        <v>414.84974414782891</v>
      </c>
      <c r="I50" s="112">
        <f t="shared" si="5"/>
        <v>416.51660944315807</v>
      </c>
      <c r="J50" s="111">
        <f t="shared" si="5"/>
        <v>418.18570126463328</v>
      </c>
      <c r="K50" s="113">
        <f t="shared" si="5"/>
        <v>419.85701664607666</v>
      </c>
    </row>
    <row r="51" spans="1:11" x14ac:dyDescent="0.35">
      <c r="A51" s="58">
        <v>380</v>
      </c>
      <c r="B51" s="111">
        <f t="shared" si="4"/>
        <v>421.53055263313541</v>
      </c>
      <c r="C51" s="112">
        <f t="shared" si="4"/>
        <v>423.20630628320032</v>
      </c>
      <c r="D51" s="111">
        <f t="shared" si="4"/>
        <v>424.88427466532852</v>
      </c>
      <c r="E51" s="112">
        <f t="shared" si="5"/>
        <v>426.56445486016923</v>
      </c>
      <c r="F51" s="111">
        <f t="shared" si="5"/>
        <v>428.24684395988498</v>
      </c>
      <c r="G51" s="112">
        <f t="shared" si="5"/>
        <v>429.93143906807728</v>
      </c>
      <c r="H51" s="111">
        <f t="shared" si="5"/>
        <v>431.61823729970962</v>
      </c>
      <c r="I51" s="112">
        <f t="shared" si="5"/>
        <v>433.3072357810376</v>
      </c>
      <c r="J51" s="111">
        <f t="shared" si="5"/>
        <v>434.99843164953307</v>
      </c>
      <c r="K51" s="113">
        <f t="shared" si="5"/>
        <v>436.69182205380889</v>
      </c>
    </row>
    <row r="52" spans="1:11" x14ac:dyDescent="0.35">
      <c r="A52" s="154">
        <v>390</v>
      </c>
      <c r="B52" s="119">
        <f t="shared" si="4"/>
        <v>438.3874041535513</v>
      </c>
      <c r="C52" s="118">
        <f t="shared" si="4"/>
        <v>440.08517511944734</v>
      </c>
      <c r="D52" s="119">
        <f t="shared" si="4"/>
        <v>441.78513213310947</v>
      </c>
      <c r="E52" s="118">
        <f t="shared" si="5"/>
        <v>443.48727238701315</v>
      </c>
      <c r="F52" s="119">
        <f t="shared" si="5"/>
        <v>445.19159308442028</v>
      </c>
      <c r="G52" s="118">
        <f t="shared" si="5"/>
        <v>446.89809143931552</v>
      </c>
      <c r="H52" s="119">
        <f t="shared" si="5"/>
        <v>448.60676467633334</v>
      </c>
      <c r="I52" s="118">
        <f t="shared" si="5"/>
        <v>450.31761003069522</v>
      </c>
      <c r="J52" s="119">
        <f t="shared" si="5"/>
        <v>452.03062474813623</v>
      </c>
      <c r="K52" s="120">
        <f t="shared" si="5"/>
        <v>453.74580608484661</v>
      </c>
    </row>
    <row r="53" spans="1:11" x14ac:dyDescent="0.35">
      <c r="A53" s="58">
        <v>400</v>
      </c>
      <c r="B53" s="111">
        <f t="shared" si="4"/>
        <v>455.4631513073985</v>
      </c>
      <c r="C53" s="73">
        <f t="shared" si="4"/>
        <v>457.18265769268459</v>
      </c>
      <c r="D53" s="72">
        <f t="shared" si="4"/>
        <v>458.90432252785149</v>
      </c>
      <c r="E53" s="73">
        <f t="shared" ref="E53:K62" si="6">$B$7*(1-($B$6*$K$8/($A53+E$12)))^1.5*(2/3)^1.5*$B$9*SQRT(9806.6)*$K$6*($A53+E$12)^1.5*0.0000036</f>
        <v>460.62814311023851</v>
      </c>
      <c r="F53" s="72">
        <f t="shared" si="6"/>
        <v>462.35411674730977</v>
      </c>
      <c r="G53" s="73">
        <f t="shared" si="6"/>
        <v>464.08224075659183</v>
      </c>
      <c r="H53" s="72">
        <f t="shared" si="6"/>
        <v>465.81251246561771</v>
      </c>
      <c r="I53" s="73">
        <f t="shared" si="6"/>
        <v>467.54492921185488</v>
      </c>
      <c r="J53" s="72">
        <f t="shared" si="6"/>
        <v>469.27948834265095</v>
      </c>
      <c r="K53" s="74">
        <f t="shared" si="6"/>
        <v>471.01618721516928</v>
      </c>
    </row>
    <row r="54" spans="1:11" x14ac:dyDescent="0.35">
      <c r="A54" s="58">
        <v>410</v>
      </c>
      <c r="B54" s="72">
        <f t="shared" ref="B54:D75" si="7">$B$7*(1-($B$6*$K$8/($A54+B$12)))^1.5*(2/3)^1.5*$B$9*SQRT(9806.6)*$K$6*($A54+B$12)^1.5*0.0000036</f>
        <v>472.75502319633091</v>
      </c>
      <c r="C54" s="73">
        <f t="shared" si="7"/>
        <v>474.49599366275106</v>
      </c>
      <c r="D54" s="72">
        <f t="shared" si="7"/>
        <v>476.23909600068743</v>
      </c>
      <c r="E54" s="73">
        <f t="shared" si="6"/>
        <v>477.98432760596995</v>
      </c>
      <c r="F54" s="72">
        <f t="shared" si="6"/>
        <v>479.73168588395191</v>
      </c>
      <c r="G54" s="73">
        <f t="shared" si="6"/>
        <v>481.4811682494489</v>
      </c>
      <c r="H54" s="72">
        <f t="shared" si="6"/>
        <v>483.23277212668125</v>
      </c>
      <c r="I54" s="73">
        <f t="shared" si="6"/>
        <v>484.98649494921602</v>
      </c>
      <c r="J54" s="72">
        <f t="shared" si="6"/>
        <v>486.74233415991171</v>
      </c>
      <c r="K54" s="74">
        <f t="shared" si="6"/>
        <v>488.50028721086255</v>
      </c>
    </row>
    <row r="55" spans="1:11" x14ac:dyDescent="0.35">
      <c r="A55" s="58">
        <v>420</v>
      </c>
      <c r="B55" s="72">
        <f t="shared" si="7"/>
        <v>490.26035156334609</v>
      </c>
      <c r="C55" s="73">
        <f t="shared" si="7"/>
        <v>492.0225246877593</v>
      </c>
      <c r="D55" s="72">
        <f t="shared" si="7"/>
        <v>493.78680406357591</v>
      </c>
      <c r="E55" s="73">
        <f t="shared" si="6"/>
        <v>495.55318717927992</v>
      </c>
      <c r="F55" s="72">
        <f t="shared" si="6"/>
        <v>497.32167153232325</v>
      </c>
      <c r="G55" s="73">
        <f t="shared" si="6"/>
        <v>499.09225462906579</v>
      </c>
      <c r="H55" s="72">
        <f t="shared" si="6"/>
        <v>500.86493398472385</v>
      </c>
      <c r="I55" s="73">
        <f t="shared" si="6"/>
        <v>502.63970712331712</v>
      </c>
      <c r="J55" s="72">
        <f t="shared" si="6"/>
        <v>504.41657157762171</v>
      </c>
      <c r="K55" s="74">
        <f t="shared" si="6"/>
        <v>506.19552488911324</v>
      </c>
    </row>
    <row r="56" spans="1:11" x14ac:dyDescent="0.35">
      <c r="A56" s="58">
        <v>430</v>
      </c>
      <c r="B56" s="72">
        <f t="shared" si="7"/>
        <v>507.97656460791563</v>
      </c>
      <c r="C56" s="73">
        <f t="shared" si="7"/>
        <v>509.75968829275638</v>
      </c>
      <c r="D56" s="72">
        <f t="shared" si="7"/>
        <v>511.54489351090967</v>
      </c>
      <c r="E56" s="73">
        <f t="shared" si="6"/>
        <v>513.3321778381486</v>
      </c>
      <c r="F56" s="72">
        <f t="shared" si="6"/>
        <v>515.12153885870146</v>
      </c>
      <c r="G56" s="73">
        <f t="shared" si="6"/>
        <v>516.91297416519114</v>
      </c>
      <c r="H56" s="72">
        <f t="shared" si="6"/>
        <v>518.70648135859926</v>
      </c>
      <c r="I56" s="73">
        <f t="shared" si="6"/>
        <v>520.50205804820735</v>
      </c>
      <c r="J56" s="72">
        <f t="shared" si="6"/>
        <v>522.29970185155855</v>
      </c>
      <c r="K56" s="74">
        <f t="shared" si="6"/>
        <v>524.09941039440082</v>
      </c>
    </row>
    <row r="57" spans="1:11" x14ac:dyDescent="0.35">
      <c r="A57" s="58">
        <v>440</v>
      </c>
      <c r="B57" s="72">
        <f t="shared" si="7"/>
        <v>525.90118131064628</v>
      </c>
      <c r="C57" s="73">
        <f t="shared" si="7"/>
        <v>527.7050122423243</v>
      </c>
      <c r="D57" s="72">
        <f t="shared" si="7"/>
        <v>529.51090083952965</v>
      </c>
      <c r="E57" s="73">
        <f t="shared" si="6"/>
        <v>531.3188447603859</v>
      </c>
      <c r="F57" s="72">
        <f t="shared" si="6"/>
        <v>533.12884167098957</v>
      </c>
      <c r="G57" s="73">
        <f t="shared" si="6"/>
        <v>534.94088924537209</v>
      </c>
      <c r="H57" s="72">
        <f t="shared" si="6"/>
        <v>536.7549851654536</v>
      </c>
      <c r="I57" s="73">
        <f t="shared" si="6"/>
        <v>538.57112712099581</v>
      </c>
      <c r="J57" s="72">
        <f t="shared" si="6"/>
        <v>540.38931280956047</v>
      </c>
      <c r="K57" s="74">
        <f t="shared" si="6"/>
        <v>542.2095399364656</v>
      </c>
    </row>
    <row r="58" spans="1:11" x14ac:dyDescent="0.35">
      <c r="A58" s="63">
        <v>450</v>
      </c>
      <c r="B58" s="66">
        <f t="shared" si="7"/>
        <v>544.03180621473928</v>
      </c>
      <c r="C58" s="65">
        <f t="shared" si="7"/>
        <v>545.85610936508078</v>
      </c>
      <c r="D58" s="66">
        <f t="shared" si="7"/>
        <v>547.68244711581383</v>
      </c>
      <c r="E58" s="65">
        <f t="shared" si="6"/>
        <v>549.51081720284606</v>
      </c>
      <c r="F58" s="66">
        <f t="shared" si="6"/>
        <v>551.34121736962959</v>
      </c>
      <c r="G58" s="65">
        <f t="shared" si="6"/>
        <v>553.17364536711057</v>
      </c>
      <c r="H58" s="66">
        <f t="shared" si="6"/>
        <v>555.00809895370003</v>
      </c>
      <c r="I58" s="65">
        <f t="shared" si="6"/>
        <v>556.84457589522162</v>
      </c>
      <c r="J58" s="84">
        <f t="shared" si="6"/>
        <v>558.68307396487751</v>
      </c>
      <c r="K58" s="67">
        <f t="shared" si="6"/>
        <v>560.52359094320479</v>
      </c>
    </row>
    <row r="59" spans="1:11" x14ac:dyDescent="0.35">
      <c r="A59" s="68">
        <v>460</v>
      </c>
      <c r="B59" s="69">
        <f t="shared" si="7"/>
        <v>562.36612461803759</v>
      </c>
      <c r="C59" s="70">
        <f t="shared" si="7"/>
        <v>564.21067278446412</v>
      </c>
      <c r="D59" s="69">
        <f t="shared" si="7"/>
        <v>566.05723324479175</v>
      </c>
      <c r="E59" s="70">
        <f t="shared" si="6"/>
        <v>567.9058038085019</v>
      </c>
      <c r="F59" s="69">
        <f t="shared" si="6"/>
        <v>569.75638229221522</v>
      </c>
      <c r="G59" s="70">
        <f t="shared" si="6"/>
        <v>571.60896651965231</v>
      </c>
      <c r="H59" s="69">
        <f t="shared" si="6"/>
        <v>573.46355432159396</v>
      </c>
      <c r="I59" s="70">
        <f t="shared" si="6"/>
        <v>575.32014353584475</v>
      </c>
      <c r="J59" s="69">
        <f t="shared" si="6"/>
        <v>577.17873200719191</v>
      </c>
      <c r="K59" s="71">
        <f t="shared" si="6"/>
        <v>579.03931758737156</v>
      </c>
    </row>
    <row r="60" spans="1:11" x14ac:dyDescent="0.35">
      <c r="A60" s="58">
        <v>470</v>
      </c>
      <c r="B60" s="72">
        <f t="shared" si="7"/>
        <v>580.90189813503298</v>
      </c>
      <c r="C60" s="73">
        <f t="shared" si="7"/>
        <v>582.76647151569512</v>
      </c>
      <c r="D60" s="72">
        <f t="shared" si="7"/>
        <v>584.63303560171471</v>
      </c>
      <c r="E60" s="73">
        <f t="shared" si="6"/>
        <v>586.50158827224664</v>
      </c>
      <c r="F60" s="72">
        <f t="shared" si="6"/>
        <v>588.37212741321594</v>
      </c>
      <c r="G60" s="73">
        <f t="shared" si="6"/>
        <v>590.24465091726802</v>
      </c>
      <c r="H60" s="72">
        <f t="shared" si="6"/>
        <v>592.11915668374616</v>
      </c>
      <c r="I60" s="73">
        <f t="shared" si="6"/>
        <v>593.99564261864896</v>
      </c>
      <c r="J60" s="72">
        <f t="shared" si="6"/>
        <v>595.87410663459787</v>
      </c>
      <c r="K60" s="74">
        <f t="shared" si="6"/>
        <v>597.75454665079997</v>
      </c>
    </row>
    <row r="61" spans="1:11" x14ac:dyDescent="0.35">
      <c r="A61" s="58">
        <v>480</v>
      </c>
      <c r="B61" s="72">
        <f t="shared" si="7"/>
        <v>599.63696059301856</v>
      </c>
      <c r="C61" s="73">
        <f t="shared" si="7"/>
        <v>601.52134639353039</v>
      </c>
      <c r="D61" s="72">
        <f t="shared" si="7"/>
        <v>603.40770199110182</v>
      </c>
      <c r="E61" s="73">
        <f t="shared" si="6"/>
        <v>605.29602533094521</v>
      </c>
      <c r="F61" s="72">
        <f t="shared" si="6"/>
        <v>607.18631436469411</v>
      </c>
      <c r="G61" s="73">
        <f t="shared" si="6"/>
        <v>609.0785670503609</v>
      </c>
      <c r="H61" s="72">
        <f t="shared" si="6"/>
        <v>610.97278135231147</v>
      </c>
      <c r="I61" s="73">
        <f t="shared" si="6"/>
        <v>612.8689552412302</v>
      </c>
      <c r="J61" s="72">
        <f t="shared" si="6"/>
        <v>614.7670866940847</v>
      </c>
      <c r="K61" s="74">
        <f t="shared" si="6"/>
        <v>616.66717369409491</v>
      </c>
    </row>
    <row r="62" spans="1:11" x14ac:dyDescent="0.35">
      <c r="A62" s="58">
        <v>490</v>
      </c>
      <c r="B62" s="72">
        <f t="shared" si="7"/>
        <v>618.56921423070276</v>
      </c>
      <c r="C62" s="73">
        <f t="shared" si="7"/>
        <v>620.47320629953913</v>
      </c>
      <c r="D62" s="72">
        <f t="shared" si="7"/>
        <v>622.37914790239074</v>
      </c>
      <c r="E62" s="73">
        <f t="shared" si="6"/>
        <v>624.28703704716861</v>
      </c>
      <c r="F62" s="72">
        <f t="shared" si="6"/>
        <v>626.19687174788123</v>
      </c>
      <c r="G62" s="73">
        <f t="shared" si="6"/>
        <v>628.10865002459627</v>
      </c>
      <c r="H62" s="72">
        <f t="shared" si="6"/>
        <v>630.02236990341896</v>
      </c>
      <c r="I62" s="73">
        <f t="shared" si="6"/>
        <v>631.93802941645095</v>
      </c>
      <c r="J62" s="72">
        <f t="shared" si="6"/>
        <v>633.8556266017705</v>
      </c>
      <c r="K62" s="74">
        <f t="shared" si="6"/>
        <v>635.77515950339318</v>
      </c>
    </row>
    <row r="63" spans="1:11" x14ac:dyDescent="0.35">
      <c r="A63" s="63">
        <v>500</v>
      </c>
      <c r="B63" s="66">
        <f t="shared" si="7"/>
        <v>637.69662617124823</v>
      </c>
      <c r="C63" s="65">
        <f t="shared" si="7"/>
        <v>639.62002466114598</v>
      </c>
      <c r="D63" s="66">
        <f t="shared" si="7"/>
        <v>641.54535303474916</v>
      </c>
      <c r="E63" s="65">
        <f t="shared" ref="E63:K74" si="8">$B$7*(1-($B$6*$K$8/($A63+E$12)))^1.5*(2/3)^1.5*$B$9*SQRT(9806.6)*$K$6*($A63+E$12)^1.5*0.0000036</f>
        <v>643.47260935954421</v>
      </c>
      <c r="F63" s="66">
        <f t="shared" si="8"/>
        <v>645.40179170881049</v>
      </c>
      <c r="G63" s="65">
        <f t="shared" si="8"/>
        <v>647.33289816159038</v>
      </c>
      <c r="H63" s="66">
        <f t="shared" si="8"/>
        <v>649.26592680266754</v>
      </c>
      <c r="I63" s="65">
        <f t="shared" si="8"/>
        <v>651.20087572252874</v>
      </c>
      <c r="J63" s="66">
        <f t="shared" si="8"/>
        <v>653.13774301734111</v>
      </c>
      <c r="K63" s="67">
        <f t="shared" si="8"/>
        <v>655.07652678892714</v>
      </c>
    </row>
    <row r="64" spans="1:11" x14ac:dyDescent="0.35">
      <c r="A64" s="68">
        <v>510</v>
      </c>
      <c r="B64" s="69">
        <f t="shared" si="7"/>
        <v>657.01722514472704</v>
      </c>
      <c r="C64" s="70">
        <f t="shared" si="7"/>
        <v>658.95983619777917</v>
      </c>
      <c r="D64" s="69">
        <f t="shared" si="7"/>
        <v>660.90435806669177</v>
      </c>
      <c r="E64" s="70">
        <f t="shared" si="8"/>
        <v>662.85078887561133</v>
      </c>
      <c r="F64" s="69">
        <f t="shared" si="8"/>
        <v>664.79912675420132</v>
      </c>
      <c r="G64" s="70">
        <f t="shared" si="8"/>
        <v>666.74936983760836</v>
      </c>
      <c r="H64" s="69">
        <f t="shared" si="8"/>
        <v>668.70151626644008</v>
      </c>
      <c r="I64" s="70">
        <f t="shared" si="8"/>
        <v>670.65556418674055</v>
      </c>
      <c r="J64" s="69">
        <f t="shared" si="8"/>
        <v>672.61151174995678</v>
      </c>
      <c r="K64" s="71">
        <f t="shared" si="8"/>
        <v>674.56935711291874</v>
      </c>
    </row>
    <row r="65" spans="1:11" x14ac:dyDescent="0.35">
      <c r="A65" s="58">
        <v>520</v>
      </c>
      <c r="B65" s="72">
        <f t="shared" si="7"/>
        <v>676.52909843781072</v>
      </c>
      <c r="C65" s="73">
        <f t="shared" si="7"/>
        <v>678.49073389214686</v>
      </c>
      <c r="D65" s="72">
        <f t="shared" si="7"/>
        <v>680.4542616487422</v>
      </c>
      <c r="E65" s="73">
        <f t="shared" si="8"/>
        <v>682.41967988569206</v>
      </c>
      <c r="F65" s="72">
        <f t="shared" si="8"/>
        <v>684.38698678633989</v>
      </c>
      <c r="G65" s="73">
        <f t="shared" si="8"/>
        <v>686.35618053926385</v>
      </c>
      <c r="H65" s="72">
        <f t="shared" si="8"/>
        <v>688.32725933823463</v>
      </c>
      <c r="I65" s="73">
        <f t="shared" si="8"/>
        <v>690.30022138220818</v>
      </c>
      <c r="J65" s="72">
        <f t="shared" si="8"/>
        <v>692.27506487528706</v>
      </c>
      <c r="K65" s="74">
        <f t="shared" si="8"/>
        <v>694.25178802670666</v>
      </c>
    </row>
    <row r="66" spans="1:11" x14ac:dyDescent="0.35">
      <c r="A66" s="58">
        <v>530</v>
      </c>
      <c r="B66" s="72">
        <f t="shared" si="7"/>
        <v>696.2303890508025</v>
      </c>
      <c r="C66" s="73">
        <f t="shared" si="7"/>
        <v>698.2108661669912</v>
      </c>
      <c r="D66" s="72">
        <f t="shared" si="7"/>
        <v>700.19321759974582</v>
      </c>
      <c r="E66" s="73">
        <f t="shared" si="8"/>
        <v>702.1774415785668</v>
      </c>
      <c r="F66" s="72">
        <f t="shared" si="8"/>
        <v>704.16353633796803</v>
      </c>
      <c r="G66" s="73">
        <f t="shared" si="8"/>
        <v>706.15150011744345</v>
      </c>
      <c r="H66" s="72">
        <f t="shared" si="8"/>
        <v>708.14133116144922</v>
      </c>
      <c r="I66" s="73">
        <f t="shared" si="8"/>
        <v>710.13302771937992</v>
      </c>
      <c r="J66" s="72">
        <f t="shared" si="8"/>
        <v>712.1265880455436</v>
      </c>
      <c r="K66" s="74">
        <f t="shared" si="8"/>
        <v>714.12201039914044</v>
      </c>
    </row>
    <row r="67" spans="1:11" x14ac:dyDescent="0.35">
      <c r="A67" s="58">
        <v>540</v>
      </c>
      <c r="B67" s="72">
        <f t="shared" si="7"/>
        <v>716.119293044237</v>
      </c>
      <c r="C67" s="81">
        <f t="shared" si="7"/>
        <v>718.11843424974859</v>
      </c>
      <c r="D67" s="80">
        <f t="shared" si="7"/>
        <v>720.11943228941698</v>
      </c>
      <c r="E67" s="81">
        <f t="shared" si="8"/>
        <v>722.12228544177754</v>
      </c>
      <c r="F67" s="80">
        <f t="shared" si="8"/>
        <v>724.12699199015094</v>
      </c>
      <c r="G67" s="81">
        <f t="shared" si="8"/>
        <v>726.13355022261101</v>
      </c>
      <c r="H67" s="80">
        <f t="shared" si="8"/>
        <v>728.14195843197047</v>
      </c>
      <c r="I67" s="81">
        <f t="shared" si="8"/>
        <v>730.15221491575176</v>
      </c>
      <c r="J67" s="80">
        <f t="shared" si="8"/>
        <v>732.1643179761702</v>
      </c>
      <c r="K67" s="82">
        <f t="shared" si="8"/>
        <v>734.17826592011033</v>
      </c>
    </row>
    <row r="68" spans="1:11" x14ac:dyDescent="0.35">
      <c r="A68" s="63">
        <v>550</v>
      </c>
      <c r="B68" s="129">
        <f t="shared" si="7"/>
        <v>736.19405705910674</v>
      </c>
      <c r="C68" s="128">
        <f t="shared" si="7"/>
        <v>738.21168970932138</v>
      </c>
      <c r="D68" s="129">
        <f t="shared" si="7"/>
        <v>740.231162191522</v>
      </c>
      <c r="E68" s="128">
        <f t="shared" si="8"/>
        <v>742.25247283106251</v>
      </c>
      <c r="F68" s="129">
        <f t="shared" si="8"/>
        <v>744.27561995785902</v>
      </c>
      <c r="G68" s="128">
        <f t="shared" si="8"/>
        <v>746.30060190637312</v>
      </c>
      <c r="H68" s="129">
        <f t="shared" si="8"/>
        <v>748.32741701559235</v>
      </c>
      <c r="I68" s="128">
        <f t="shared" si="8"/>
        <v>750.35606362900296</v>
      </c>
      <c r="J68" s="129">
        <f t="shared" si="8"/>
        <v>752.38654009457548</v>
      </c>
      <c r="K68" s="130">
        <f t="shared" si="8"/>
        <v>754.41884476474331</v>
      </c>
    </row>
    <row r="69" spans="1:11" x14ac:dyDescent="0.35">
      <c r="A69" s="58">
        <v>560</v>
      </c>
      <c r="B69" s="80">
        <f t="shared" si="7"/>
        <v>756.45297599638047</v>
      </c>
      <c r="C69" s="81">
        <f t="shared" si="7"/>
        <v>758.48893215078465</v>
      </c>
      <c r="D69" s="80">
        <f t="shared" si="7"/>
        <v>760.52671159365616</v>
      </c>
      <c r="E69" s="81">
        <f t="shared" si="8"/>
        <v>762.56631269507909</v>
      </c>
      <c r="F69" s="80">
        <f t="shared" si="8"/>
        <v>764.60773382950038</v>
      </c>
      <c r="G69" s="81">
        <f t="shared" si="8"/>
        <v>766.65097337570728</v>
      </c>
      <c r="H69" s="80">
        <f t="shared" si="8"/>
        <v>768.69602971681616</v>
      </c>
      <c r="I69" s="81">
        <f t="shared" si="8"/>
        <v>770.7429012402481</v>
      </c>
      <c r="J69" s="80">
        <f t="shared" si="8"/>
        <v>772.79158633771033</v>
      </c>
      <c r="K69" s="82">
        <f t="shared" si="8"/>
        <v>774.84208340517603</v>
      </c>
    </row>
    <row r="70" spans="1:11" x14ac:dyDescent="0.35">
      <c r="A70" s="58">
        <v>570</v>
      </c>
      <c r="B70" s="80">
        <f t="shared" si="7"/>
        <v>776.89439084286823</v>
      </c>
      <c r="C70" s="81">
        <f t="shared" si="7"/>
        <v>778.94850705523857</v>
      </c>
      <c r="D70" s="80">
        <f t="shared" si="7"/>
        <v>781.00443045095244</v>
      </c>
      <c r="E70" s="81">
        <f t="shared" si="8"/>
        <v>783.0621594428651</v>
      </c>
      <c r="F70" s="80">
        <f t="shared" si="8"/>
        <v>785.12169244800691</v>
      </c>
      <c r="G70" s="81">
        <f t="shared" si="8"/>
        <v>787.18302788756705</v>
      </c>
      <c r="H70" s="80">
        <f t="shared" si="8"/>
        <v>789.24616418686776</v>
      </c>
      <c r="I70" s="81">
        <f t="shared" si="8"/>
        <v>791.31109977535493</v>
      </c>
      <c r="J70" s="80">
        <f t="shared" si="8"/>
        <v>793.37783308657606</v>
      </c>
      <c r="K70" s="82">
        <f t="shared" si="8"/>
        <v>795.44636255816147</v>
      </c>
    </row>
    <row r="71" spans="1:11" x14ac:dyDescent="0.35">
      <c r="A71" s="58">
        <v>580</v>
      </c>
      <c r="B71" s="80">
        <f t="shared" si="7"/>
        <v>797.51668663180715</v>
      </c>
      <c r="C71" s="81">
        <f t="shared" si="7"/>
        <v>799.58880375325987</v>
      </c>
      <c r="D71" s="80">
        <f t="shared" si="7"/>
        <v>801.66271237230035</v>
      </c>
      <c r="E71" s="81">
        <f t="shared" si="8"/>
        <v>803.7384109427137</v>
      </c>
      <c r="F71" s="80">
        <f t="shared" si="8"/>
        <v>805.8158979222934</v>
      </c>
      <c r="G71" s="81">
        <f t="shared" si="8"/>
        <v>807.89517177280356</v>
      </c>
      <c r="H71" s="80">
        <f t="shared" si="8"/>
        <v>809.97623095997494</v>
      </c>
      <c r="I71" s="81">
        <f t="shared" si="8"/>
        <v>812.05907395348208</v>
      </c>
      <c r="J71" s="80">
        <f t="shared" si="8"/>
        <v>814.14369922693015</v>
      </c>
      <c r="K71" s="82">
        <f t="shared" si="8"/>
        <v>816.23010525783104</v>
      </c>
    </row>
    <row r="72" spans="1:11" x14ac:dyDescent="0.35">
      <c r="A72" s="58">
        <v>590</v>
      </c>
      <c r="B72" s="80">
        <f t="shared" si="7"/>
        <v>818.31829052759792</v>
      </c>
      <c r="C72" s="81">
        <f t="shared" si="7"/>
        <v>820.40825352152012</v>
      </c>
      <c r="D72" s="80">
        <f t="shared" si="7"/>
        <v>822.49999272874447</v>
      </c>
      <c r="E72" s="81">
        <f t="shared" si="8"/>
        <v>824.59350664227225</v>
      </c>
      <c r="F72" s="80">
        <f t="shared" si="8"/>
        <v>826.68879375892482</v>
      </c>
      <c r="G72" s="81">
        <f t="shared" si="8"/>
        <v>828.78585257934276</v>
      </c>
      <c r="H72" s="80">
        <f t="shared" si="8"/>
        <v>830.88468160796106</v>
      </c>
      <c r="I72" s="81">
        <f t="shared" si="8"/>
        <v>832.98527935299649</v>
      </c>
      <c r="J72" s="80">
        <f t="shared" si="8"/>
        <v>835.08764432642965</v>
      </c>
      <c r="K72" s="82">
        <f t="shared" si="8"/>
        <v>837.19177504399499</v>
      </c>
    </row>
    <row r="73" spans="1:11" x14ac:dyDescent="0.35">
      <c r="A73" s="63">
        <v>600</v>
      </c>
      <c r="B73" s="129">
        <f t="shared" si="7"/>
        <v>839.29767002515428</v>
      </c>
      <c r="C73" s="128">
        <f t="shared" si="7"/>
        <v>841.40532779309194</v>
      </c>
      <c r="D73" s="129">
        <f t="shared" si="7"/>
        <v>843.51474687469113</v>
      </c>
      <c r="E73" s="128">
        <f t="shared" si="8"/>
        <v>845.62592580052478</v>
      </c>
      <c r="F73" s="129">
        <f t="shared" si="8"/>
        <v>847.73886310483635</v>
      </c>
      <c r="G73" s="128">
        <f t="shared" si="8"/>
        <v>849.85355732552716</v>
      </c>
      <c r="H73" s="129">
        <f t="shared" si="8"/>
        <v>851.97000700413491</v>
      </c>
      <c r="I73" s="128">
        <f t="shared" si="8"/>
        <v>854.08821068582949</v>
      </c>
      <c r="J73" s="129">
        <f t="shared" si="8"/>
        <v>856.20816691938967</v>
      </c>
      <c r="K73" s="130">
        <f t="shared" si="8"/>
        <v>858.32987425718807</v>
      </c>
    </row>
    <row r="74" spans="1:11" x14ac:dyDescent="0.35">
      <c r="A74" s="58">
        <v>610</v>
      </c>
      <c r="B74" s="80">
        <f t="shared" si="7"/>
        <v>860.45333125518198</v>
      </c>
      <c r="C74" s="81">
        <f t="shared" si="7"/>
        <v>862.57853647289267</v>
      </c>
      <c r="D74" s="80">
        <f t="shared" si="7"/>
        <v>864.70548847339387</v>
      </c>
      <c r="E74" s="81">
        <f t="shared" si="8"/>
        <v>866.83418582330137</v>
      </c>
      <c r="F74" s="80">
        <f t="shared" si="8"/>
        <v>868.96462709274522</v>
      </c>
      <c r="G74" s="81">
        <f t="shared" si="8"/>
        <v>871.09681085536897</v>
      </c>
      <c r="H74" s="80">
        <f t="shared" si="8"/>
        <v>873.23073568831342</v>
      </c>
      <c r="I74" s="81">
        <f t="shared" si="8"/>
        <v>875.36640017219361</v>
      </c>
      <c r="J74" s="80">
        <f t="shared" si="8"/>
        <v>877.50380289109023</v>
      </c>
      <c r="K74" s="82">
        <f t="shared" si="8"/>
        <v>879.64294243254119</v>
      </c>
    </row>
    <row r="75" spans="1:11" x14ac:dyDescent="0.35">
      <c r="A75" s="58">
        <v>620</v>
      </c>
      <c r="B75" s="80">
        <f t="shared" si="7"/>
        <v>881.78381738751739</v>
      </c>
      <c r="C75" s="81">
        <f t="shared" si="7"/>
        <v>883.926426350415</v>
      </c>
      <c r="D75" s="80">
        <f t="shared" si="7"/>
        <v>886.07076791903899</v>
      </c>
      <c r="E75" s="81">
        <f>$B$7*(1-($B$6*$K$8/($A75+E$12)))^1.5*(2/3)^1.5*$B$9*SQRT(9806.6)*$K$6*($A75+E$12)^1.5*0.0000036</f>
        <v>888.21684069459309</v>
      </c>
      <c r="F75" s="80">
        <f>$B$7*(1-($B$6*$K$8/($A75+F$12)))^1.5*(2/3)^1.5*$B$9*SQRT(9806.6)*$K$6*($A75+F$12)^1.5*0.0000036</f>
        <v>890.36464328166051</v>
      </c>
      <c r="G75" s="81">
        <f>$B$7*(1-($B$6*$K$8/($A75+G$12)))^1.5*(2/3)^1.5*$B$9*SQRT(9806.6)*$K$6*($A75+G$12)^1.5*0.0000036</f>
        <v>892.51417428819389</v>
      </c>
      <c r="H75" s="72"/>
      <c r="I75" s="73"/>
      <c r="J75" s="72"/>
      <c r="K75" s="74"/>
    </row>
    <row r="76" spans="1:11" x14ac:dyDescent="0.35">
      <c r="A76" s="58">
        <v>630</v>
      </c>
      <c r="B76" s="72"/>
      <c r="C76" s="73"/>
      <c r="D76" s="72"/>
      <c r="E76" s="73"/>
      <c r="F76" s="72"/>
      <c r="G76" s="73"/>
      <c r="H76" s="72"/>
      <c r="I76" s="73"/>
      <c r="J76" s="72"/>
      <c r="K76" s="74"/>
    </row>
    <row r="77" spans="1:11" x14ac:dyDescent="0.35">
      <c r="A77" s="58">
        <v>640</v>
      </c>
      <c r="B77" s="72"/>
      <c r="C77" s="73"/>
      <c r="D77" s="72"/>
      <c r="E77" s="73"/>
      <c r="F77" s="72"/>
      <c r="G77" s="73"/>
      <c r="H77" s="72"/>
      <c r="I77" s="73"/>
      <c r="J77" s="72"/>
      <c r="K77" s="74"/>
    </row>
    <row r="78" spans="1:11" x14ac:dyDescent="0.35">
      <c r="A78" s="63">
        <v>650</v>
      </c>
      <c r="B78" s="66"/>
      <c r="C78" s="65"/>
      <c r="D78" s="66"/>
      <c r="E78" s="65"/>
      <c r="F78" s="66"/>
      <c r="G78" s="65"/>
      <c r="H78" s="66"/>
      <c r="I78" s="65"/>
      <c r="J78" s="66"/>
      <c r="K78" s="67"/>
    </row>
    <row r="79" spans="1:11" x14ac:dyDescent="0.35">
      <c r="A79" s="58">
        <v>660</v>
      </c>
      <c r="B79" s="72"/>
      <c r="C79" s="73"/>
      <c r="D79" s="72"/>
      <c r="E79" s="73"/>
      <c r="F79" s="72"/>
      <c r="G79" s="73"/>
      <c r="H79" s="72"/>
      <c r="I79" s="73"/>
      <c r="J79" s="72"/>
      <c r="K79" s="74"/>
    </row>
    <row r="80" spans="1:11" x14ac:dyDescent="0.35">
      <c r="A80" s="58">
        <v>670</v>
      </c>
      <c r="B80" s="72"/>
      <c r="C80" s="73"/>
      <c r="D80" s="72"/>
      <c r="E80" s="73"/>
      <c r="F80" s="72"/>
      <c r="G80" s="73"/>
      <c r="H80" s="72"/>
      <c r="I80" s="73"/>
      <c r="J80" s="72"/>
      <c r="K80" s="74"/>
    </row>
    <row r="81" spans="1:11" x14ac:dyDescent="0.35">
      <c r="A81" s="58">
        <v>680</v>
      </c>
      <c r="B81" s="72"/>
      <c r="C81" s="73"/>
      <c r="D81" s="72"/>
      <c r="E81" s="73"/>
      <c r="F81" s="72"/>
      <c r="G81" s="73"/>
      <c r="H81" s="72"/>
      <c r="I81" s="73"/>
      <c r="J81" s="72"/>
      <c r="K81" s="74"/>
    </row>
    <row r="82" spans="1:11" x14ac:dyDescent="0.35">
      <c r="A82" s="58">
        <v>690</v>
      </c>
      <c r="B82" s="72"/>
      <c r="C82" s="73"/>
      <c r="D82" s="72"/>
      <c r="E82" s="73"/>
      <c r="F82" s="72"/>
      <c r="G82" s="73"/>
      <c r="H82" s="72"/>
      <c r="I82" s="73"/>
      <c r="J82" s="72"/>
      <c r="K82" s="74"/>
    </row>
    <row r="83" spans="1:11" x14ac:dyDescent="0.35">
      <c r="A83" s="63">
        <v>700</v>
      </c>
      <c r="B83" s="66"/>
      <c r="C83" s="65"/>
      <c r="D83" s="66"/>
      <c r="E83" s="65"/>
      <c r="F83" s="66"/>
      <c r="G83" s="65"/>
      <c r="H83" s="66"/>
      <c r="I83" s="65"/>
      <c r="J83" s="66"/>
      <c r="K83" s="67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z+30U4xJtYIbpGXkjfYfd4QBIDuUL8e2toJA+13eomD4/9Mkx1ypqrsjZcRldXHHnKb1oVIk9CdgRuqje64AnQ==" saltValue="cq5Qv2VcX7bXPqMuEvTjsw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4" width="8.6640625" style="3"/>
    <col min="5" max="5" width="8.08203125" style="3" customWidth="1"/>
    <col min="6" max="6" width="10.08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10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39"/>
      <c r="F6" s="11" t="s">
        <v>24</v>
      </c>
      <c r="G6" s="94">
        <f>B18</f>
        <v>22.946198106404157</v>
      </c>
      <c r="H6" s="13" t="s">
        <v>30</v>
      </c>
      <c r="I6" s="14">
        <v>0.05</v>
      </c>
      <c r="J6" s="15" t="s">
        <v>4</v>
      </c>
      <c r="K6" s="102">
        <v>333</v>
      </c>
    </row>
    <row r="7" spans="1:11" ht="16" x14ac:dyDescent="0.4">
      <c r="A7" s="16" t="s">
        <v>26</v>
      </c>
      <c r="B7" s="17">
        <f>(1-0.006*$K$8/$K$6)</f>
        <v>0.98108108108108105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500</v>
      </c>
    </row>
    <row r="8" spans="1:11" x14ac:dyDescent="0.35">
      <c r="A8" s="16" t="s">
        <v>33</v>
      </c>
      <c r="B8" s="17">
        <f>K6/K7</f>
        <v>0.66600000000000004</v>
      </c>
      <c r="C8" s="19"/>
      <c r="D8" s="19"/>
      <c r="E8" s="20"/>
      <c r="F8" s="28" t="s">
        <v>25</v>
      </c>
      <c r="G8" s="29">
        <v>1080</v>
      </c>
      <c r="H8" s="30" t="s">
        <v>31</v>
      </c>
      <c r="I8" s="96">
        <v>0.61</v>
      </c>
      <c r="J8" s="25" t="s">
        <v>1</v>
      </c>
      <c r="K8" s="102">
        <v>1050</v>
      </c>
    </row>
    <row r="9" spans="1:11" x14ac:dyDescent="0.35">
      <c r="A9" s="32" t="s">
        <v>20</v>
      </c>
      <c r="B9" s="100">
        <f>(1.1203+((1.1465-1.1203)/(0.7-0.65))*($B$8-0.65))</f>
        <v>1.128684</v>
      </c>
      <c r="C9" s="34"/>
      <c r="D9" s="35" t="s">
        <v>27</v>
      </c>
      <c r="E9" s="97">
        <f>(0.01*I8)*1000</f>
        <v>6.1000000000000005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106"/>
      <c r="C10" s="2"/>
      <c r="D10" s="2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 t="shared" ref="F13:K22" si="0">$B$7*(1-($B$6*$K$8/($A13+F$12)))^1.5*(2/3)^1.5*$B$9*SQRT(9806.6)*$K$6*($A13+F$12)^1.5*0.0000036</f>
        <v>5.6075703983109064E-2</v>
      </c>
      <c r="G13" s="61">
        <f t="shared" si="0"/>
        <v>0.18005448283766823</v>
      </c>
      <c r="H13" s="59">
        <f t="shared" si="0"/>
        <v>0.34428145993167247</v>
      </c>
      <c r="I13" s="61">
        <f t="shared" si="0"/>
        <v>0.54055195225283714</v>
      </c>
      <c r="J13" s="59">
        <f t="shared" si="0"/>
        <v>0.76429136656374053</v>
      </c>
      <c r="K13" s="62">
        <f t="shared" si="0"/>
        <v>1.0124652938892067</v>
      </c>
    </row>
    <row r="14" spans="1:11" x14ac:dyDescent="0.35">
      <c r="A14" s="58">
        <v>10</v>
      </c>
      <c r="B14" s="59">
        <f t="shared" ref="B14:E33" si="1">$B$7*(1-($B$6*$K$8/($A14+B$12)))^1.5*(2/3)^1.5*$B$9*SQRT(9806.6)*$K$6*($A14+B$12)^1.5*0.0000036</f>
        <v>1.2828686822828499</v>
      </c>
      <c r="C14" s="61">
        <f t="shared" si="1"/>
        <v>1.5738046749449957</v>
      </c>
      <c r="D14" s="59">
        <f t="shared" si="1"/>
        <v>1.8839147740645938</v>
      </c>
      <c r="E14" s="61">
        <f t="shared" si="1"/>
        <v>2.2120792994559269</v>
      </c>
      <c r="F14" s="59">
        <f t="shared" si="0"/>
        <v>2.5573546129204234</v>
      </c>
      <c r="G14" s="61">
        <f t="shared" si="0"/>
        <v>2.9189312858115763</v>
      </c>
      <c r="H14" s="59">
        <f t="shared" si="0"/>
        <v>3.2961049953229775</v>
      </c>
      <c r="I14" s="61">
        <f t="shared" si="0"/>
        <v>3.6882555620312876</v>
      </c>
      <c r="J14" s="59">
        <f t="shared" si="0"/>
        <v>4.0948314142579001</v>
      </c>
      <c r="K14" s="62">
        <f t="shared" si="0"/>
        <v>4.5153377956835126</v>
      </c>
    </row>
    <row r="15" spans="1:11" x14ac:dyDescent="0.35">
      <c r="A15" s="58">
        <v>20</v>
      </c>
      <c r="B15" s="59">
        <f t="shared" si="1"/>
        <v>4.9493276303531983</v>
      </c>
      <c r="C15" s="61">
        <f t="shared" si="1"/>
        <v>5.396394321161214</v>
      </c>
      <c r="D15" s="59">
        <f t="shared" si="1"/>
        <v>5.8561659853266752</v>
      </c>
      <c r="E15" s="61">
        <f t="shared" si="1"/>
        <v>6.3283007778711777</v>
      </c>
      <c r="F15" s="59">
        <f t="shared" si="0"/>
        <v>6.8124830524488935</v>
      </c>
      <c r="G15" s="61">
        <f t="shared" si="0"/>
        <v>7.3084201760511283</v>
      </c>
      <c r="H15" s="59">
        <f t="shared" si="0"/>
        <v>7.8158398609840818</v>
      </c>
      <c r="I15" s="61">
        <f t="shared" si="0"/>
        <v>8.3344879108635883</v>
      </c>
      <c r="J15" s="59">
        <f t="shared" si="0"/>
        <v>8.8641263015020932</v>
      </c>
      <c r="K15" s="62">
        <f t="shared" si="0"/>
        <v>9.404531535298096</v>
      </c>
    </row>
    <row r="16" spans="1:11" x14ac:dyDescent="0.35">
      <c r="A16" s="58">
        <v>30</v>
      </c>
      <c r="B16" s="59">
        <f t="shared" si="1"/>
        <v>9.9554932209587523</v>
      </c>
      <c r="C16" s="61">
        <f t="shared" si="1"/>
        <v>10.516812840367475</v>
      </c>
      <c r="D16" s="59">
        <f t="shared" si="1"/>
        <v>11.08830267203337</v>
      </c>
      <c r="E16" s="61">
        <f t="shared" si="1"/>
        <v>11.669784846448009</v>
      </c>
      <c r="F16" s="59">
        <f t="shared" si="0"/>
        <v>12.261090513267266</v>
      </c>
      <c r="G16" s="61">
        <f t="shared" si="0"/>
        <v>12.862059103851772</v>
      </c>
      <c r="H16" s="59">
        <f t="shared" si="0"/>
        <v>13.472537675569425</v>
      </c>
      <c r="I16" s="61">
        <f t="shared" si="0"/>
        <v>14.092380326560717</v>
      </c>
      <c r="J16" s="59">
        <f t="shared" si="0"/>
        <v>14.721447671519567</v>
      </c>
      <c r="K16" s="62">
        <f t="shared" si="0"/>
        <v>15.359606370545977</v>
      </c>
    </row>
    <row r="17" spans="1:11" x14ac:dyDescent="0.35">
      <c r="A17" s="58">
        <v>40</v>
      </c>
      <c r="B17" s="59">
        <f t="shared" si="1"/>
        <v>16.006728704355496</v>
      </c>
      <c r="C17" s="61">
        <f t="shared" si="1"/>
        <v>16.662692190140564</v>
      </c>
      <c r="D17" s="59">
        <f t="shared" si="1"/>
        <v>17.327379233214593</v>
      </c>
      <c r="E17" s="61">
        <f t="shared" si="1"/>
        <v>18.0006768102633</v>
      </c>
      <c r="F17" s="59">
        <f t="shared" si="0"/>
        <v>18.68247618060931</v>
      </c>
      <c r="G17" s="61">
        <f t="shared" si="0"/>
        <v>19.372672622382439</v>
      </c>
      <c r="H17" s="59">
        <f t="shared" si="0"/>
        <v>20.07116519089972</v>
      </c>
      <c r="I17" s="61">
        <f t="shared" si="0"/>
        <v>20.777856496907674</v>
      </c>
      <c r="J17" s="59">
        <f t="shared" si="0"/>
        <v>21.492652502635366</v>
      </c>
      <c r="K17" s="62">
        <f t="shared" si="0"/>
        <v>22.21546233385995</v>
      </c>
    </row>
    <row r="18" spans="1:11" x14ac:dyDescent="0.35">
      <c r="A18" s="63">
        <v>50</v>
      </c>
      <c r="B18" s="64">
        <f t="shared" si="1"/>
        <v>22.946198106404157</v>
      </c>
      <c r="C18" s="65">
        <f t="shared" si="1"/>
        <v>23.6847747656705</v>
      </c>
      <c r="D18" s="66">
        <f t="shared" si="1"/>
        <v>24.431109937979894</v>
      </c>
      <c r="E18" s="65">
        <f t="shared" si="1"/>
        <v>25.185123792620434</v>
      </c>
      <c r="F18" s="66">
        <f t="shared" si="0"/>
        <v>25.94673891363481</v>
      </c>
      <c r="G18" s="65">
        <f t="shared" si="0"/>
        <v>26.715880180479214</v>
      </c>
      <c r="H18" s="66">
        <f t="shared" si="0"/>
        <v>27.492474656780374</v>
      </c>
      <c r="I18" s="65">
        <f t="shared" si="0"/>
        <v>28.276451486496921</v>
      </c>
      <c r="J18" s="66">
        <f t="shared" si="0"/>
        <v>29.067741796863924</v>
      </c>
      <c r="K18" s="67">
        <f t="shared" si="0"/>
        <v>29.866278607560748</v>
      </c>
    </row>
    <row r="19" spans="1:11" x14ac:dyDescent="0.35">
      <c r="A19" s="68">
        <v>60</v>
      </c>
      <c r="B19" s="69">
        <f t="shared" si="1"/>
        <v>30.671996745598399</v>
      </c>
      <c r="C19" s="70">
        <f t="shared" si="1"/>
        <v>31.484832765472241</v>
      </c>
      <c r="D19" s="69">
        <f t="shared" si="1"/>
        <v>32.304724874166844</v>
      </c>
      <c r="E19" s="70">
        <f t="shared" si="1"/>
        <v>33.131612860642676</v>
      </c>
      <c r="F19" s="69">
        <f t="shared" si="0"/>
        <v>33.965438029463705</v>
      </c>
      <c r="G19" s="70">
        <f t="shared" si="0"/>
        <v>34.80614313826004</v>
      </c>
      <c r="H19" s="69">
        <f t="shared" si="0"/>
        <v>35.653672338744222</v>
      </c>
      <c r="I19" s="70">
        <f t="shared" si="0"/>
        <v>36.507971121026827</v>
      </c>
      <c r="J19" s="69">
        <f t="shared" si="0"/>
        <v>37.368986260996536</v>
      </c>
      <c r="K19" s="71">
        <f t="shared" si="0"/>
        <v>38.236665770552023</v>
      </c>
    </row>
    <row r="20" spans="1:11" x14ac:dyDescent="0.35">
      <c r="A20" s="58">
        <v>70</v>
      </c>
      <c r="B20" s="72">
        <f t="shared" si="1"/>
        <v>39.110958850490064</v>
      </c>
      <c r="C20" s="73">
        <f t="shared" si="1"/>
        <v>39.991815845869333</v>
      </c>
      <c r="D20" s="72">
        <f t="shared" si="1"/>
        <v>40.879188203686482</v>
      </c>
      <c r="E20" s="73">
        <f t="shared" si="1"/>
        <v>41.773028432711669</v>
      </c>
      <c r="F20" s="72">
        <f t="shared" si="0"/>
        <v>42.673290065344091</v>
      </c>
      <c r="G20" s="73">
        <f t="shared" si="0"/>
        <v>43.579927621359097</v>
      </c>
      <c r="H20" s="72">
        <f t="shared" si="0"/>
        <v>44.49289657342824</v>
      </c>
      <c r="I20" s="73">
        <f t="shared" si="0"/>
        <v>45.412153314300788</v>
      </c>
      <c r="J20" s="72">
        <f t="shared" si="0"/>
        <v>46.337655125547187</v>
      </c>
      <c r="K20" s="74">
        <f t="shared" si="0"/>
        <v>47.26936014776873</v>
      </c>
    </row>
    <row r="21" spans="1:11" x14ac:dyDescent="0.35">
      <c r="A21" s="58">
        <v>80</v>
      </c>
      <c r="B21" s="72">
        <f t="shared" si="1"/>
        <v>48.207227352186869</v>
      </c>
      <c r="C21" s="73">
        <f t="shared" si="1"/>
        <v>49.151216513530741</v>
      </c>
      <c r="D21" s="72">
        <f t="shared" si="1"/>
        <v>50.101288184147606</v>
      </c>
      <c r="E21" s="73">
        <f t="shared" si="1"/>
        <v>51.05740366926662</v>
      </c>
      <c r="F21" s="72">
        <f t="shared" si="0"/>
        <v>52.019525003350388</v>
      </c>
      <c r="G21" s="73">
        <f t="shared" si="0"/>
        <v>52.987614927473423</v>
      </c>
      <c r="H21" s="72">
        <f t="shared" si="0"/>
        <v>53.961636867670791</v>
      </c>
      <c r="I21" s="73">
        <f t="shared" si="0"/>
        <v>54.941554914205163</v>
      </c>
      <c r="J21" s="72">
        <f t="shared" si="0"/>
        <v>55.927333801700939</v>
      </c>
      <c r="K21" s="74">
        <f t="shared" si="0"/>
        <v>56.918938890100961</v>
      </c>
    </row>
    <row r="22" spans="1:11" x14ac:dyDescent="0.35">
      <c r="A22" s="58">
        <v>90</v>
      </c>
      <c r="B22" s="72">
        <f t="shared" si="1"/>
        <v>57.916336146402259</v>
      </c>
      <c r="C22" s="73">
        <f t="shared" si="1"/>
        <v>58.919492127129118</v>
      </c>
      <c r="D22" s="72">
        <f t="shared" si="1"/>
        <v>59.92837396150744</v>
      </c>
      <c r="E22" s="73">
        <f t="shared" si="1"/>
        <v>60.942949335303183</v>
      </c>
      <c r="F22" s="72">
        <f t="shared" si="0"/>
        <v>61.96318647529263</v>
      </c>
      <c r="G22" s="73">
        <f t="shared" si="0"/>
        <v>62.989054134332534</v>
      </c>
      <c r="H22" s="72">
        <f t="shared" si="0"/>
        <v>64.020521577000778</v>
      </c>
      <c r="I22" s="73">
        <f t="shared" si="0"/>
        <v>65.057558565779615</v>
      </c>
      <c r="J22" s="72">
        <f t="shared" si="0"/>
        <v>66.100135347755966</v>
      </c>
      <c r="K22" s="74">
        <f t="shared" si="0"/>
        <v>67.148222641813589</v>
      </c>
    </row>
    <row r="23" spans="1:11" x14ac:dyDescent="0.35">
      <c r="A23" s="63">
        <v>100</v>
      </c>
      <c r="B23" s="66">
        <f t="shared" si="1"/>
        <v>68.201791626294721</v>
      </c>
      <c r="C23" s="65">
        <f t="shared" si="1"/>
        <v>69.260813927107606</v>
      </c>
      <c r="D23" s="66">
        <f t="shared" si="1"/>
        <v>70.325261606261918</v>
      </c>
      <c r="E23" s="65">
        <f t="shared" si="1"/>
        <v>71.395107150810603</v>
      </c>
      <c r="F23" s="66">
        <f t="shared" ref="F23:K32" si="2">$B$7*(1-($B$6*$K$8/($A23+F$12)))^1.5*(2/3)^1.5*$B$9*SQRT(9806.6)*$K$6*($A23+F$12)^1.5*0.0000036</f>
        <v>72.47032346217982</v>
      </c>
      <c r="G23" s="65">
        <f t="shared" si="2"/>
        <v>73.550883845871283</v>
      </c>
      <c r="H23" s="66">
        <f t="shared" si="2"/>
        <v>74.636762001518093</v>
      </c>
      <c r="I23" s="65">
        <f t="shared" si="2"/>
        <v>75.727932013281134</v>
      </c>
      <c r="J23" s="66">
        <f t="shared" si="2"/>
        <v>76.824368340568881</v>
      </c>
      <c r="K23" s="67">
        <f t="shared" si="2"/>
        <v>77.926045809067929</v>
      </c>
    </row>
    <row r="24" spans="1:11" x14ac:dyDescent="0.35">
      <c r="A24" s="68">
        <v>110</v>
      </c>
      <c r="B24" s="69">
        <f t="shared" si="1"/>
        <v>79.032939602071892</v>
      </c>
      <c r="C24" s="70">
        <f t="shared" si="1"/>
        <v>80.145025252093106</v>
      </c>
      <c r="D24" s="69">
        <f t="shared" si="1"/>
        <v>81.262278632749471</v>
      </c>
      <c r="E24" s="70">
        <f t="shared" si="1"/>
        <v>82.384675950910633</v>
      </c>
      <c r="F24" s="69">
        <f t="shared" si="2"/>
        <v>83.512193739096475</v>
      </c>
      <c r="G24" s="70">
        <f t="shared" si="2"/>
        <v>84.644808848115701</v>
      </c>
      <c r="H24" s="69">
        <f t="shared" si="2"/>
        <v>85.782498439934727</v>
      </c>
      <c r="I24" s="70">
        <f t="shared" si="2"/>
        <v>86.925239980769959</v>
      </c>
      <c r="J24" s="69">
        <f t="shared" si="2"/>
        <v>88.073011234390279</v>
      </c>
      <c r="K24" s="71">
        <f t="shared" si="2"/>
        <v>89.225790255626904</v>
      </c>
    </row>
    <row r="25" spans="1:11" x14ac:dyDescent="0.35">
      <c r="A25" s="58">
        <v>120</v>
      </c>
      <c r="B25" s="72">
        <f t="shared" si="1"/>
        <v>90.383555384077582</v>
      </c>
      <c r="C25" s="73">
        <f t="shared" si="1"/>
        <v>91.546285238001033</v>
      </c>
      <c r="D25" s="72">
        <f t="shared" si="1"/>
        <v>92.713958708392454</v>
      </c>
      <c r="E25" s="73">
        <f t="shared" si="1"/>
        <v>93.886554953234523</v>
      </c>
      <c r="F25" s="72">
        <f t="shared" si="2"/>
        <v>95.064053391915991</v>
      </c>
      <c r="G25" s="73">
        <f t="shared" si="2"/>
        <v>96.246433699812272</v>
      </c>
      <c r="H25" s="72">
        <f t="shared" si="2"/>
        <v>97.433675803023036</v>
      </c>
      <c r="I25" s="73">
        <f t="shared" si="2"/>
        <v>98.625759873258545</v>
      </c>
      <c r="J25" s="72">
        <f t="shared" si="2"/>
        <v>99.822666322872223</v>
      </c>
      <c r="K25" s="74">
        <f t="shared" si="2"/>
        <v>101.02437580003146</v>
      </c>
    </row>
    <row r="26" spans="1:11" x14ac:dyDescent="0.35">
      <c r="A26" s="58">
        <v>130</v>
      </c>
      <c r="B26" s="72">
        <f t="shared" si="1"/>
        <v>102.23086918402427</v>
      </c>
      <c r="C26" s="73">
        <f t="shared" si="1"/>
        <v>103.44212758069469</v>
      </c>
      <c r="D26" s="72">
        <f t="shared" si="1"/>
        <v>104.65813231800368</v>
      </c>
      <c r="E26" s="73">
        <f t="shared" si="1"/>
        <v>105.87886494171153</v>
      </c>
      <c r="F26" s="72">
        <f t="shared" si="2"/>
        <v>107.10430721117542</v>
      </c>
      <c r="G26" s="73">
        <f t="shared" si="2"/>
        <v>108.33444109526179</v>
      </c>
      <c r="H26" s="72">
        <f t="shared" si="2"/>
        <v>109.56924876836439</v>
      </c>
      <c r="I26" s="73">
        <f t="shared" si="2"/>
        <v>110.80871260653083</v>
      </c>
      <c r="J26" s="72">
        <f t="shared" si="2"/>
        <v>112.05281518368784</v>
      </c>
      <c r="K26" s="74">
        <f t="shared" si="2"/>
        <v>113.30153926796622</v>
      </c>
    </row>
    <row r="27" spans="1:11" x14ac:dyDescent="0.35">
      <c r="A27" s="58">
        <v>140</v>
      </c>
      <c r="B27" s="72">
        <f t="shared" si="1"/>
        <v>114.55486781812064</v>
      </c>
      <c r="C27" s="73">
        <f t="shared" si="1"/>
        <v>115.81278398004008</v>
      </c>
      <c r="D27" s="72">
        <f t="shared" si="1"/>
        <v>117.07527108334772</v>
      </c>
      <c r="E27" s="73">
        <f t="shared" si="1"/>
        <v>118.34231263808742</v>
      </c>
      <c r="F27" s="72">
        <f t="shared" si="2"/>
        <v>119.61389233149212</v>
      </c>
      <c r="G27" s="73">
        <f t="shared" si="2"/>
        <v>120.88999402483272</v>
      </c>
      <c r="H27" s="72">
        <f t="shared" si="2"/>
        <v>122.17060175034626</v>
      </c>
      <c r="I27" s="73">
        <f t="shared" si="2"/>
        <v>123.45569970823759</v>
      </c>
      <c r="J27" s="72">
        <f t="shared" si="2"/>
        <v>124.74527226375554</v>
      </c>
      <c r="K27" s="74">
        <f t="shared" si="2"/>
        <v>126.03930394433935</v>
      </c>
    </row>
    <row r="28" spans="1:11" x14ac:dyDescent="0.35">
      <c r="A28" s="63">
        <v>150</v>
      </c>
      <c r="B28" s="72">
        <f t="shared" si="1"/>
        <v>127.33777943683302</v>
      </c>
      <c r="C28" s="75">
        <f t="shared" si="1"/>
        <v>128.64068358476814</v>
      </c>
      <c r="D28" s="64">
        <f t="shared" si="1"/>
        <v>129.94800138570875</v>
      </c>
      <c r="E28" s="75">
        <f t="shared" si="1"/>
        <v>131.25971798866016</v>
      </c>
      <c r="F28" s="64">
        <f t="shared" si="2"/>
        <v>132.57581869153859</v>
      </c>
      <c r="G28" s="75">
        <f t="shared" si="2"/>
        <v>133.89628893869823</v>
      </c>
      <c r="H28" s="64">
        <f t="shared" si="2"/>
        <v>135.22111431851715</v>
      </c>
      <c r="I28" s="75">
        <f t="shared" si="2"/>
        <v>136.55028056103745</v>
      </c>
      <c r="J28" s="64">
        <f t="shared" si="2"/>
        <v>137.88377353565926</v>
      </c>
      <c r="K28" s="76">
        <f t="shared" si="2"/>
        <v>139.22157924888683</v>
      </c>
    </row>
    <row r="29" spans="1:11" x14ac:dyDescent="0.35">
      <c r="A29" s="68">
        <v>160</v>
      </c>
      <c r="B29" s="108">
        <f t="shared" si="1"/>
        <v>140.56368384212664</v>
      </c>
      <c r="C29" s="109">
        <f t="shared" si="1"/>
        <v>141.91007358953325</v>
      </c>
      <c r="D29" s="108">
        <f t="shared" si="1"/>
        <v>143.26073489590257</v>
      </c>
      <c r="E29" s="109">
        <f t="shared" si="1"/>
        <v>144.61565429461427</v>
      </c>
      <c r="F29" s="108">
        <f t="shared" si="2"/>
        <v>145.97481844561597</v>
      </c>
      <c r="G29" s="109">
        <f t="shared" si="2"/>
        <v>147.33821413345365</v>
      </c>
      <c r="H29" s="108">
        <f t="shared" si="2"/>
        <v>148.70582826534422</v>
      </c>
      <c r="I29" s="109">
        <f t="shared" si="2"/>
        <v>150.07764786928854</v>
      </c>
      <c r="J29" s="108">
        <f t="shared" si="2"/>
        <v>151.45366009222707</v>
      </c>
      <c r="K29" s="110">
        <f t="shared" si="2"/>
        <v>152.83385219823188</v>
      </c>
    </row>
    <row r="30" spans="1:11" x14ac:dyDescent="0.35">
      <c r="A30" s="58">
        <v>170</v>
      </c>
      <c r="B30" s="111">
        <f t="shared" si="1"/>
        <v>154.21821156673903</v>
      </c>
      <c r="C30" s="112">
        <f t="shared" si="1"/>
        <v>155.6067256908172</v>
      </c>
      <c r="D30" s="111">
        <f t="shared" si="1"/>
        <v>156.99938217547259</v>
      </c>
      <c r="E30" s="112">
        <f t="shared" si="1"/>
        <v>158.39616873598987</v>
      </c>
      <c r="F30" s="111">
        <f t="shared" si="2"/>
        <v>159.79707319630492</v>
      </c>
      <c r="G30" s="112">
        <f t="shared" si="2"/>
        <v>161.20208348741431</v>
      </c>
      <c r="H30" s="111">
        <f t="shared" si="2"/>
        <v>162.61118764581397</v>
      </c>
      <c r="I30" s="112">
        <f t="shared" si="2"/>
        <v>164.02437381197271</v>
      </c>
      <c r="J30" s="111">
        <f t="shared" si="2"/>
        <v>165.44163022883384</v>
      </c>
      <c r="K30" s="113">
        <f t="shared" si="2"/>
        <v>166.86294524034744</v>
      </c>
    </row>
    <row r="31" spans="1:11" x14ac:dyDescent="0.35">
      <c r="A31" s="58">
        <v>180</v>
      </c>
      <c r="B31" s="111">
        <f t="shared" si="1"/>
        <v>168.28830729003346</v>
      </c>
      <c r="C31" s="112">
        <f t="shared" si="1"/>
        <v>169.7177049195715</v>
      </c>
      <c r="D31" s="111">
        <f t="shared" si="1"/>
        <v>171.15112676741893</v>
      </c>
      <c r="E31" s="112">
        <f t="shared" si="1"/>
        <v>172.58856156745685</v>
      </c>
      <c r="F31" s="111">
        <f t="shared" si="2"/>
        <v>174.02999814766054</v>
      </c>
      <c r="G31" s="112">
        <f t="shared" si="2"/>
        <v>175.47542542879813</v>
      </c>
      <c r="H31" s="111">
        <f t="shared" si="2"/>
        <v>176.9248324231533</v>
      </c>
      <c r="I31" s="112">
        <f t="shared" si="2"/>
        <v>178.37820823327024</v>
      </c>
      <c r="J31" s="111">
        <f t="shared" si="2"/>
        <v>179.83554205072713</v>
      </c>
      <c r="K31" s="113">
        <f t="shared" si="2"/>
        <v>181.29682315492917</v>
      </c>
    </row>
    <row r="32" spans="1:11" x14ac:dyDescent="0.35">
      <c r="A32" s="58">
        <v>190</v>
      </c>
      <c r="B32" s="111">
        <f t="shared" si="1"/>
        <v>182.76204091192511</v>
      </c>
      <c r="C32" s="112">
        <f t="shared" si="1"/>
        <v>184.23118477324715</v>
      </c>
      <c r="D32" s="111">
        <f t="shared" si="1"/>
        <v>185.70424427477155</v>
      </c>
      <c r="E32" s="112">
        <f t="shared" si="1"/>
        <v>187.18120903560074</v>
      </c>
      <c r="F32" s="111">
        <f t="shared" si="2"/>
        <v>188.66206875696528</v>
      </c>
      <c r="G32" s="112">
        <f t="shared" si="2"/>
        <v>190.14681322114714</v>
      </c>
      <c r="H32" s="111">
        <f t="shared" si="2"/>
        <v>191.6354322904221</v>
      </c>
      <c r="I32" s="112">
        <f t="shared" si="2"/>
        <v>193.12791590602174</v>
      </c>
      <c r="J32" s="111">
        <f t="shared" si="2"/>
        <v>194.62425408711232</v>
      </c>
      <c r="K32" s="113">
        <f t="shared" si="2"/>
        <v>196.12443692979528</v>
      </c>
    </row>
    <row r="33" spans="1:11" x14ac:dyDescent="0.35">
      <c r="A33" s="63">
        <v>200</v>
      </c>
      <c r="B33" s="114">
        <f t="shared" si="1"/>
        <v>197.62845460612334</v>
      </c>
      <c r="C33" s="75">
        <f t="shared" si="1"/>
        <v>199.1362973631347</v>
      </c>
      <c r="D33" s="64">
        <f t="shared" si="1"/>
        <v>200.64795552190353</v>
      </c>
      <c r="E33" s="75">
        <f t="shared" si="1"/>
        <v>202.16341947660925</v>
      </c>
      <c r="F33" s="64">
        <f t="shared" ref="F33:K42" si="3">$B$7*(1-($B$6*$K$8/($A33+F$12)))^1.5*(2/3)^1.5*$B$9*SQRT(9806.6)*$K$6*($A33+F$12)^1.5*0.0000036</f>
        <v>203.68267969361952</v>
      </c>
      <c r="G33" s="75">
        <f t="shared" si="3"/>
        <v>205.20572671059267</v>
      </c>
      <c r="H33" s="64">
        <f t="shared" si="3"/>
        <v>206.73255113559071</v>
      </c>
      <c r="I33" s="75">
        <f t="shared" si="3"/>
        <v>208.26314364621297</v>
      </c>
      <c r="J33" s="64">
        <f t="shared" si="3"/>
        <v>209.79749498874133</v>
      </c>
      <c r="K33" s="76">
        <f t="shared" si="3"/>
        <v>211.33559597730084</v>
      </c>
    </row>
    <row r="34" spans="1:11" x14ac:dyDescent="0.35">
      <c r="A34" s="68">
        <v>210</v>
      </c>
      <c r="B34" s="108">
        <f t="shared" ref="B34:E53" si="4">$B$7*(1-($B$6*$K$8/($A34+B$12)))^1.5*(2/3)^1.5*$B$9*SQRT(9806.6)*$K$6*($A34+B$12)^1.5*0.0000036</f>
        <v>212.87743749303496</v>
      </c>
      <c r="C34" s="109">
        <f t="shared" si="4"/>
        <v>214.42301048329486</v>
      </c>
      <c r="D34" s="108">
        <f t="shared" si="4"/>
        <v>215.97230596084148</v>
      </c>
      <c r="E34" s="109">
        <f t="shared" si="4"/>
        <v>217.52531500306188</v>
      </c>
      <c r="F34" s="108">
        <f t="shared" si="3"/>
        <v>219.08202875119858</v>
      </c>
      <c r="G34" s="109">
        <f t="shared" si="3"/>
        <v>220.64243840959156</v>
      </c>
      <c r="H34" s="108">
        <f t="shared" si="3"/>
        <v>222.20653524493301</v>
      </c>
      <c r="I34" s="109">
        <f t="shared" si="3"/>
        <v>223.77431058553188</v>
      </c>
      <c r="J34" s="108">
        <f t="shared" si="3"/>
        <v>225.34575582059705</v>
      </c>
      <c r="K34" s="110">
        <f t="shared" si="3"/>
        <v>226.920862399524</v>
      </c>
    </row>
    <row r="35" spans="1:11" x14ac:dyDescent="0.35">
      <c r="A35" s="58">
        <v>220</v>
      </c>
      <c r="B35" s="111">
        <f t="shared" si="4"/>
        <v>228.49962183119783</v>
      </c>
      <c r="C35" s="112">
        <f t="shared" si="4"/>
        <v>230.08202568330788</v>
      </c>
      <c r="D35" s="111">
        <f t="shared" si="4"/>
        <v>231.66806558167093</v>
      </c>
      <c r="E35" s="112">
        <f t="shared" si="4"/>
        <v>233.25773320956705</v>
      </c>
      <c r="F35" s="111">
        <f t="shared" si="3"/>
        <v>234.85102030708464</v>
      </c>
      <c r="G35" s="112">
        <f t="shared" si="3"/>
        <v>236.44791867047755</v>
      </c>
      <c r="H35" s="111">
        <f t="shared" si="3"/>
        <v>238.04842015153091</v>
      </c>
      <c r="I35" s="112">
        <f t="shared" si="3"/>
        <v>239.65251665693648</v>
      </c>
      <c r="J35" s="111">
        <f t="shared" si="3"/>
        <v>241.2602001476819</v>
      </c>
      <c r="K35" s="113">
        <f t="shared" si="3"/>
        <v>242.87146263844224</v>
      </c>
    </row>
    <row r="36" spans="1:11" x14ac:dyDescent="0.35">
      <c r="A36" s="58">
        <v>230</v>
      </c>
      <c r="B36" s="111">
        <f t="shared" si="4"/>
        <v>244.48629619698835</v>
      </c>
      <c r="C36" s="112">
        <f t="shared" si="4"/>
        <v>246.10469294359882</v>
      </c>
      <c r="D36" s="111">
        <f t="shared" si="4"/>
        <v>247.72664505048556</v>
      </c>
      <c r="E36" s="112">
        <f t="shared" si="4"/>
        <v>249.35214474122208</v>
      </c>
      <c r="F36" s="111">
        <f t="shared" si="3"/>
        <v>250.98118429018936</v>
      </c>
      <c r="G36" s="112">
        <f t="shared" si="3"/>
        <v>252.61375602201963</v>
      </c>
      <c r="H36" s="111">
        <f t="shared" si="3"/>
        <v>254.24985231105859</v>
      </c>
      <c r="I36" s="112">
        <f t="shared" si="3"/>
        <v>255.88946558082711</v>
      </c>
      <c r="J36" s="111">
        <f t="shared" si="3"/>
        <v>257.53258830349949</v>
      </c>
      <c r="K36" s="113">
        <f t="shared" si="3"/>
        <v>259.17921299937979</v>
      </c>
    </row>
    <row r="37" spans="1:11" x14ac:dyDescent="0.35">
      <c r="A37" s="58">
        <v>240</v>
      </c>
      <c r="B37" s="111">
        <f t="shared" si="4"/>
        <v>260.82933223639424</v>
      </c>
      <c r="C37" s="112">
        <f t="shared" si="4"/>
        <v>262.48293862958894</v>
      </c>
      <c r="D37" s="111">
        <f t="shared" si="4"/>
        <v>264.14002484063207</v>
      </c>
      <c r="E37" s="112">
        <f t="shared" si="4"/>
        <v>265.80058357732366</v>
      </c>
      <c r="F37" s="111">
        <f t="shared" si="3"/>
        <v>267.46460759311981</v>
      </c>
      <c r="G37" s="112">
        <f t="shared" si="3"/>
        <v>269.13208968665265</v>
      </c>
      <c r="H37" s="111">
        <f t="shared" si="3"/>
        <v>270.8030227012656</v>
      </c>
      <c r="I37" s="112">
        <f t="shared" si="3"/>
        <v>272.47739952455413</v>
      </c>
      <c r="J37" s="111">
        <f t="shared" si="3"/>
        <v>274.15521308790704</v>
      </c>
      <c r="K37" s="113">
        <f t="shared" si="3"/>
        <v>275.83645636606275</v>
      </c>
    </row>
    <row r="38" spans="1:11" x14ac:dyDescent="0.35">
      <c r="A38" s="63">
        <v>250</v>
      </c>
      <c r="B38" s="64">
        <f t="shared" si="4"/>
        <v>277.52112237666677</v>
      </c>
      <c r="C38" s="75">
        <f t="shared" si="4"/>
        <v>279.20920417983672</v>
      </c>
      <c r="D38" s="64">
        <f t="shared" si="4"/>
        <v>280.90069487773292</v>
      </c>
      <c r="E38" s="75">
        <f t="shared" si="4"/>
        <v>282.59558761413683</v>
      </c>
      <c r="F38" s="64">
        <f t="shared" si="3"/>
        <v>284.29387557403356</v>
      </c>
      <c r="G38" s="75">
        <f t="shared" si="3"/>
        <v>285.99555198319973</v>
      </c>
      <c r="H38" s="64">
        <f t="shared" si="3"/>
        <v>287.70061010780046</v>
      </c>
      <c r="I38" s="75">
        <f t="shared" si="3"/>
        <v>289.40904325398805</v>
      </c>
      <c r="J38" s="64">
        <f t="shared" si="3"/>
        <v>291.12084476750664</v>
      </c>
      <c r="K38" s="76">
        <f t="shared" si="3"/>
        <v>292.83600803330637</v>
      </c>
    </row>
    <row r="39" spans="1:11" x14ac:dyDescent="0.35">
      <c r="A39" s="68">
        <v>260</v>
      </c>
      <c r="B39" s="108">
        <f t="shared" si="4"/>
        <v>294.55452647515898</v>
      </c>
      <c r="C39" s="109">
        <f t="shared" si="4"/>
        <v>296.27639355527708</v>
      </c>
      <c r="D39" s="108">
        <f t="shared" si="4"/>
        <v>298.0016027739436</v>
      </c>
      <c r="E39" s="109">
        <f t="shared" si="4"/>
        <v>299.73014766914486</v>
      </c>
      <c r="F39" s="108">
        <f t="shared" si="3"/>
        <v>301.46202181620328</v>
      </c>
      <c r="G39" s="109">
        <f t="shared" si="3"/>
        <v>303.19721882742311</v>
      </c>
      <c r="H39" s="108">
        <f t="shared" si="3"/>
        <v>304.93573235173551</v>
      </c>
      <c r="I39" s="109">
        <f t="shared" si="3"/>
        <v>306.67755607434901</v>
      </c>
      <c r="J39" s="108">
        <f t="shared" si="3"/>
        <v>308.42268371640768</v>
      </c>
      <c r="K39" s="110">
        <f t="shared" si="3"/>
        <v>310.17110903464913</v>
      </c>
    </row>
    <row r="40" spans="1:11" x14ac:dyDescent="0.35">
      <c r="A40" s="58">
        <v>270</v>
      </c>
      <c r="B40" s="111">
        <f t="shared" si="4"/>
        <v>311.92282582107168</v>
      </c>
      <c r="C40" s="112">
        <f t="shared" si="4"/>
        <v>313.67782790260139</v>
      </c>
      <c r="D40" s="111">
        <f t="shared" si="4"/>
        <v>315.43610914076868</v>
      </c>
      <c r="E40" s="112">
        <f t="shared" si="4"/>
        <v>317.19766343138218</v>
      </c>
      <c r="F40" s="111">
        <f t="shared" si="3"/>
        <v>318.96248470421534</v>
      </c>
      <c r="G40" s="112">
        <f t="shared" si="3"/>
        <v>320.73056692269017</v>
      </c>
      <c r="H40" s="111">
        <f t="shared" si="3"/>
        <v>322.50190408356656</v>
      </c>
      <c r="I40" s="112">
        <f t="shared" si="3"/>
        <v>324.27649021664052</v>
      </c>
      <c r="J40" s="111">
        <f t="shared" si="3"/>
        <v>326.05431938443684</v>
      </c>
      <c r="K40" s="113">
        <f t="shared" si="3"/>
        <v>327.83538568191574</v>
      </c>
    </row>
    <row r="41" spans="1:11" x14ac:dyDescent="0.35">
      <c r="A41" s="58">
        <v>280</v>
      </c>
      <c r="B41" s="111">
        <f t="shared" si="4"/>
        <v>329.61968323617526</v>
      </c>
      <c r="C41" s="112">
        <f t="shared" si="4"/>
        <v>331.40720620616474</v>
      </c>
      <c r="D41" s="111">
        <f t="shared" si="4"/>
        <v>333.19794878239327</v>
      </c>
      <c r="E41" s="112">
        <f t="shared" si="4"/>
        <v>334.99190518664966</v>
      </c>
      <c r="F41" s="111">
        <f t="shared" si="3"/>
        <v>336.78906967172333</v>
      </c>
      <c r="G41" s="112">
        <f t="shared" si="3"/>
        <v>338.58943652112339</v>
      </c>
      <c r="H41" s="111">
        <f t="shared" si="3"/>
        <v>340.39300004881284</v>
      </c>
      <c r="I41" s="112">
        <f t="shared" si="3"/>
        <v>342.19975459893385</v>
      </c>
      <c r="J41" s="111">
        <f t="shared" si="3"/>
        <v>344.00969454554212</v>
      </c>
      <c r="K41" s="113">
        <f t="shared" si="3"/>
        <v>345.82281429234837</v>
      </c>
    </row>
    <row r="42" spans="1:11" x14ac:dyDescent="0.35">
      <c r="A42" s="58">
        <v>290</v>
      </c>
      <c r="B42" s="111">
        <f t="shared" si="4"/>
        <v>347.63910827245286</v>
      </c>
      <c r="C42" s="112">
        <f t="shared" si="4"/>
        <v>349.45857094809355</v>
      </c>
      <c r="D42" s="111">
        <f t="shared" si="4"/>
        <v>351.28119681039175</v>
      </c>
      <c r="E42" s="112">
        <f t="shared" si="4"/>
        <v>353.10698037909953</v>
      </c>
      <c r="F42" s="111">
        <f t="shared" si="3"/>
        <v>354.93591620235526</v>
      </c>
      <c r="G42" s="112">
        <f t="shared" si="3"/>
        <v>356.76799885643965</v>
      </c>
      <c r="H42" s="111">
        <f t="shared" si="3"/>
        <v>358.6032229455318</v>
      </c>
      <c r="I42" s="112">
        <f t="shared" si="3"/>
        <v>360.44158310147287</v>
      </c>
      <c r="J42" s="111">
        <f t="shared" si="3"/>
        <v>362.28307398353076</v>
      </c>
      <c r="K42" s="113">
        <f t="shared" si="3"/>
        <v>364.12769027816591</v>
      </c>
    </row>
    <row r="43" spans="1:11" x14ac:dyDescent="0.35">
      <c r="A43" s="63">
        <v>300</v>
      </c>
      <c r="B43" s="64">
        <f t="shared" si="4"/>
        <v>365.97542669880113</v>
      </c>
      <c r="C43" s="75">
        <f t="shared" si="4"/>
        <v>367.82627798559741</v>
      </c>
      <c r="D43" s="64">
        <f t="shared" si="4"/>
        <v>369.68023890522716</v>
      </c>
      <c r="E43" s="75">
        <f t="shared" si="4"/>
        <v>371.53730425064919</v>
      </c>
      <c r="F43" s="64">
        <f t="shared" ref="F43:K52" si="5">$B$7*(1-($B$6*$K$8/($A43+F$12)))^1.5*(2/3)^1.5*$B$9*SQRT(9806.6)*$K$6*($A43+F$12)^1.5*0.0000036</f>
        <v>373.39746884089607</v>
      </c>
      <c r="G43" s="75">
        <f t="shared" si="5"/>
        <v>375.26072752085219</v>
      </c>
      <c r="H43" s="64">
        <f t="shared" si="5"/>
        <v>377.12707516103916</v>
      </c>
      <c r="I43" s="75">
        <f t="shared" si="5"/>
        <v>378.99650665740893</v>
      </c>
      <c r="J43" s="64">
        <f t="shared" si="5"/>
        <v>380.86901693112918</v>
      </c>
      <c r="K43" s="76">
        <f t="shared" si="5"/>
        <v>382.74460092837995</v>
      </c>
    </row>
    <row r="44" spans="1:11" x14ac:dyDescent="0.35">
      <c r="A44" s="68">
        <v>310</v>
      </c>
      <c r="B44" s="108">
        <f t="shared" si="4"/>
        <v>384.62325362014519</v>
      </c>
      <c r="C44" s="109">
        <f t="shared" si="4"/>
        <v>386.50497000201443</v>
      </c>
      <c r="D44" s="108">
        <f t="shared" si="4"/>
        <v>388.38974509398116</v>
      </c>
      <c r="E44" s="109">
        <f t="shared" si="4"/>
        <v>390.27757394024366</v>
      </c>
      <c r="F44" s="108">
        <f t="shared" si="5"/>
        <v>392.16845160901408</v>
      </c>
      <c r="G44" s="109">
        <f t="shared" si="5"/>
        <v>394.0623731923182</v>
      </c>
      <c r="H44" s="108">
        <f t="shared" si="5"/>
        <v>395.95933380581118</v>
      </c>
      <c r="I44" s="109">
        <f t="shared" si="5"/>
        <v>397.85932858858445</v>
      </c>
      <c r="J44" s="108">
        <f t="shared" si="5"/>
        <v>399.76235270298008</v>
      </c>
      <c r="K44" s="110">
        <f t="shared" si="5"/>
        <v>401.66840133440689</v>
      </c>
    </row>
    <row r="45" spans="1:11" x14ac:dyDescent="0.35">
      <c r="A45" s="58">
        <v>320</v>
      </c>
      <c r="B45" s="111">
        <f t="shared" si="4"/>
        <v>403.5774696911551</v>
      </c>
      <c r="C45" s="112">
        <f t="shared" si="4"/>
        <v>405.48955300421898</v>
      </c>
      <c r="D45" s="111">
        <f t="shared" si="4"/>
        <v>407.40464652711694</v>
      </c>
      <c r="E45" s="112">
        <f t="shared" si="4"/>
        <v>409.32274553571187</v>
      </c>
      <c r="F45" s="111">
        <f t="shared" si="5"/>
        <v>411.24384532804146</v>
      </c>
      <c r="G45" s="112">
        <f t="shared" si="5"/>
        <v>413.16794122414274</v>
      </c>
      <c r="H45" s="111">
        <f t="shared" si="5"/>
        <v>415.09502856587841</v>
      </c>
      <c r="I45" s="112">
        <f t="shared" si="5"/>
        <v>417.02510271677249</v>
      </c>
      <c r="J45" s="111">
        <f t="shared" si="5"/>
        <v>418.95815906184077</v>
      </c>
      <c r="K45" s="113">
        <f t="shared" si="5"/>
        <v>420.89419300742412</v>
      </c>
    </row>
    <row r="46" spans="1:11" x14ac:dyDescent="0.35">
      <c r="A46" s="58">
        <v>330</v>
      </c>
      <c r="B46" s="111">
        <f t="shared" si="4"/>
        <v>422.83319998102678</v>
      </c>
      <c r="C46" s="112">
        <f t="shared" si="4"/>
        <v>424.77517543115465</v>
      </c>
      <c r="D46" s="111">
        <f t="shared" si="4"/>
        <v>426.72011482715158</v>
      </c>
      <c r="E46" s="112">
        <f t="shared" si="4"/>
        <v>428.66801365904445</v>
      </c>
      <c r="F46" s="111">
        <f t="shared" si="5"/>
        <v>430.61886743738557</v>
      </c>
      <c r="G46" s="112">
        <f t="shared" si="5"/>
        <v>432.57267169309455</v>
      </c>
      <c r="H46" s="111">
        <f t="shared" si="5"/>
        <v>434.5294219773096</v>
      </c>
      <c r="I46" s="112">
        <f t="shared" si="5"/>
        <v>436.48911386123189</v>
      </c>
      <c r="J46" s="111">
        <f t="shared" si="5"/>
        <v>438.45174293597756</v>
      </c>
      <c r="K46" s="113">
        <f t="shared" si="5"/>
        <v>440.41730481242507</v>
      </c>
    </row>
    <row r="47" spans="1:11" x14ac:dyDescent="0.35">
      <c r="A47" s="58">
        <v>340</v>
      </c>
      <c r="B47" s="111">
        <f t="shared" si="4"/>
        <v>442.38579512107424</v>
      </c>
      <c r="C47" s="112">
        <f t="shared" si="4"/>
        <v>444.3572095118933</v>
      </c>
      <c r="D47" s="111">
        <f t="shared" si="4"/>
        <v>446.33154365418045</v>
      </c>
      <c r="E47" s="112">
        <f t="shared" si="4"/>
        <v>448.30879323641847</v>
      </c>
      <c r="F47" s="111">
        <f t="shared" si="5"/>
        <v>450.2889539661345</v>
      </c>
      <c r="G47" s="112">
        <f t="shared" si="5"/>
        <v>452.27202156975869</v>
      </c>
      <c r="H47" s="111">
        <f t="shared" si="5"/>
        <v>454.2579917924881</v>
      </c>
      <c r="I47" s="112">
        <f t="shared" si="5"/>
        <v>456.24686039814753</v>
      </c>
      <c r="J47" s="111">
        <f t="shared" si="5"/>
        <v>458.23862316905581</v>
      </c>
      <c r="K47" s="113">
        <f t="shared" si="5"/>
        <v>460.23327590589167</v>
      </c>
    </row>
    <row r="48" spans="1:11" x14ac:dyDescent="0.35">
      <c r="A48" s="63">
        <v>350</v>
      </c>
      <c r="B48" s="64">
        <f t="shared" si="4"/>
        <v>462.23081442755836</v>
      </c>
      <c r="C48" s="75">
        <f t="shared" si="4"/>
        <v>464.23123457105464</v>
      </c>
      <c r="D48" s="64">
        <f t="shared" si="4"/>
        <v>466.23453219134467</v>
      </c>
      <c r="E48" s="75">
        <f t="shared" si="4"/>
        <v>468.240703161228</v>
      </c>
      <c r="F48" s="64">
        <f t="shared" si="5"/>
        <v>470.24974337121222</v>
      </c>
      <c r="G48" s="75">
        <f t="shared" si="5"/>
        <v>472.26164872938654</v>
      </c>
      <c r="H48" s="64">
        <f t="shared" si="5"/>
        <v>474.27641516129938</v>
      </c>
      <c r="I48" s="75">
        <f t="shared" si="5"/>
        <v>476.29403860982887</v>
      </c>
      <c r="J48" s="64">
        <f t="shared" si="5"/>
        <v>478.31451503506696</v>
      </c>
      <c r="K48" s="76">
        <f t="shared" si="5"/>
        <v>480.33784041419432</v>
      </c>
    </row>
    <row r="49" spans="1:11" x14ac:dyDescent="0.35">
      <c r="A49" s="68">
        <v>360</v>
      </c>
      <c r="B49" s="108">
        <f t="shared" si="4"/>
        <v>482.36401074135972</v>
      </c>
      <c r="C49" s="109">
        <f t="shared" si="4"/>
        <v>484.39302202756232</v>
      </c>
      <c r="D49" s="108">
        <f t="shared" si="4"/>
        <v>486.42487030053604</v>
      </c>
      <c r="E49" s="109">
        <f t="shared" si="4"/>
        <v>488.45955160462557</v>
      </c>
      <c r="F49" s="108">
        <f t="shared" si="5"/>
        <v>490.49706200068334</v>
      </c>
      <c r="G49" s="109">
        <f t="shared" si="5"/>
        <v>492.53739756593973</v>
      </c>
      <c r="H49" s="108">
        <f t="shared" si="5"/>
        <v>494.58055439390375</v>
      </c>
      <c r="I49" s="109">
        <f t="shared" si="5"/>
        <v>496.62652859424151</v>
      </c>
      <c r="J49" s="108">
        <f t="shared" si="5"/>
        <v>498.67531629266983</v>
      </c>
      <c r="K49" s="110">
        <f t="shared" si="5"/>
        <v>500.72691363084357</v>
      </c>
    </row>
    <row r="50" spans="1:11" x14ac:dyDescent="0.35">
      <c r="A50" s="58">
        <v>370</v>
      </c>
      <c r="B50" s="111">
        <f t="shared" si="4"/>
        <v>502.78131676624957</v>
      </c>
      <c r="C50" s="112">
        <f t="shared" si="4"/>
        <v>504.83852187209504</v>
      </c>
      <c r="D50" s="111">
        <f t="shared" si="4"/>
        <v>506.89852513720444</v>
      </c>
      <c r="E50" s="112">
        <f t="shared" si="4"/>
        <v>508.96132276591163</v>
      </c>
      <c r="F50" s="111">
        <f t="shared" si="5"/>
        <v>511.02691097795184</v>
      </c>
      <c r="G50" s="112">
        <f t="shared" si="5"/>
        <v>513.09528600836427</v>
      </c>
      <c r="H50" s="111">
        <f t="shared" si="5"/>
        <v>515.16644410738536</v>
      </c>
      <c r="I50" s="112">
        <f t="shared" si="5"/>
        <v>517.24038154034611</v>
      </c>
      <c r="J50" s="111">
        <f t="shared" si="5"/>
        <v>519.31709458757325</v>
      </c>
      <c r="K50" s="113">
        <f t="shared" si="5"/>
        <v>521.39657954428696</v>
      </c>
    </row>
    <row r="51" spans="1:11" x14ac:dyDescent="0.35">
      <c r="A51" s="58">
        <v>380</v>
      </c>
      <c r="B51" s="111">
        <f t="shared" si="4"/>
        <v>523.47883272050512</v>
      </c>
      <c r="C51" s="112">
        <f t="shared" si="4"/>
        <v>525.56385044094077</v>
      </c>
      <c r="D51" s="111">
        <f t="shared" si="4"/>
        <v>527.65162904490694</v>
      </c>
      <c r="E51" s="112">
        <f t="shared" si="4"/>
        <v>529.74216488622142</v>
      </c>
      <c r="F51" s="111">
        <f t="shared" si="5"/>
        <v>531.83545433311008</v>
      </c>
      <c r="G51" s="112">
        <f t="shared" si="5"/>
        <v>533.93149376811152</v>
      </c>
      <c r="H51" s="111">
        <f t="shared" si="5"/>
        <v>536.03027958798293</v>
      </c>
      <c r="I51" s="112">
        <f t="shared" si="5"/>
        <v>538.13180820361003</v>
      </c>
      <c r="J51" s="111">
        <f t="shared" si="5"/>
        <v>540.23607603991366</v>
      </c>
      <c r="K51" s="113">
        <f t="shared" si="5"/>
        <v>542.34307953575535</v>
      </c>
    </row>
    <row r="52" spans="1:11" x14ac:dyDescent="0.35">
      <c r="A52" s="154">
        <v>390</v>
      </c>
      <c r="B52" s="119">
        <f t="shared" si="4"/>
        <v>544.45281514385215</v>
      </c>
      <c r="C52" s="118">
        <f t="shared" si="4"/>
        <v>546.56527933068435</v>
      </c>
      <c r="D52" s="119">
        <f t="shared" si="4"/>
        <v>548.68046857640434</v>
      </c>
      <c r="E52" s="118">
        <f t="shared" si="4"/>
        <v>550.79837937475452</v>
      </c>
      <c r="F52" s="119">
        <f t="shared" si="5"/>
        <v>552.91900823297431</v>
      </c>
      <c r="G52" s="118">
        <f t="shared" si="5"/>
        <v>555.04235167171862</v>
      </c>
      <c r="H52" s="119">
        <f t="shared" si="5"/>
        <v>557.16840622496716</v>
      </c>
      <c r="I52" s="118">
        <f t="shared" si="5"/>
        <v>559.29716843994527</v>
      </c>
      <c r="J52" s="119">
        <f t="shared" si="5"/>
        <v>561.42863487703221</v>
      </c>
      <c r="K52" s="120">
        <f t="shared" si="5"/>
        <v>563.56280210968771</v>
      </c>
    </row>
    <row r="53" spans="1:11" x14ac:dyDescent="0.35">
      <c r="A53" s="58">
        <v>400</v>
      </c>
      <c r="B53" s="111">
        <f t="shared" si="4"/>
        <v>565.69966672436101</v>
      </c>
      <c r="C53" s="73">
        <f t="shared" si="4"/>
        <v>567.83922532041208</v>
      </c>
      <c r="D53" s="72">
        <f t="shared" si="4"/>
        <v>569.98147451003001</v>
      </c>
      <c r="E53" s="73">
        <f t="shared" si="4"/>
        <v>572.1264109181551</v>
      </c>
      <c r="F53" s="72">
        <f t="shared" ref="F53:K62" si="6">$B$7*(1-($B$6*$K$8/($A53+F$12)))^1.5*(2/3)^1.5*$B$9*SQRT(9806.6)*$K$6*($A53+F$12)^1.5*0.0000036</f>
        <v>574.27403118239522</v>
      </c>
      <c r="G53" s="73">
        <f t="shared" si="6"/>
        <v>576.42433195294507</v>
      </c>
      <c r="H53" s="72">
        <f t="shared" si="6"/>
        <v>578.57730989251888</v>
      </c>
      <c r="I53" s="73">
        <f t="shared" si="6"/>
        <v>580.73296167625824</v>
      </c>
      <c r="J53" s="72">
        <f t="shared" si="6"/>
        <v>582.89128399166475</v>
      </c>
      <c r="K53" s="74">
        <f t="shared" si="6"/>
        <v>585.0522735385191</v>
      </c>
    </row>
    <row r="54" spans="1:11" x14ac:dyDescent="0.35">
      <c r="A54" s="58">
        <v>410</v>
      </c>
      <c r="B54" s="72">
        <f t="shared" ref="B54:E73" si="7">$B$7*(1-($B$6*$K$8/($A54+B$12)))^1.5*(2/3)^1.5*$B$9*SQRT(9806.6)*$K$6*($A54+B$12)^1.5*0.0000036</f>
        <v>587.21592702880889</v>
      </c>
      <c r="C54" s="73">
        <f t="shared" si="7"/>
        <v>589.38224118664766</v>
      </c>
      <c r="D54" s="72">
        <f t="shared" si="7"/>
        <v>591.55121274821249</v>
      </c>
      <c r="E54" s="73">
        <f t="shared" si="7"/>
        <v>593.72283846165305</v>
      </c>
      <c r="F54" s="72">
        <f t="shared" si="6"/>
        <v>595.89711508703317</v>
      </c>
      <c r="G54" s="73">
        <f t="shared" si="6"/>
        <v>598.07403939625124</v>
      </c>
      <c r="H54" s="72">
        <f t="shared" si="6"/>
        <v>600.25360817297178</v>
      </c>
      <c r="I54" s="73">
        <f t="shared" si="6"/>
        <v>602.43581821254952</v>
      </c>
      <c r="J54" s="72">
        <f t="shared" si="6"/>
        <v>604.62066632196172</v>
      </c>
      <c r="K54" s="74">
        <f t="shared" si="6"/>
        <v>606.80814931973794</v>
      </c>
    </row>
    <row r="55" spans="1:11" x14ac:dyDescent="0.35">
      <c r="A55" s="58">
        <v>420</v>
      </c>
      <c r="B55" s="72">
        <f t="shared" si="7"/>
        <v>608.99826403589464</v>
      </c>
      <c r="C55" s="73">
        <f t="shared" si="7"/>
        <v>611.19100731185495</v>
      </c>
      <c r="D55" s="72">
        <f t="shared" si="7"/>
        <v>613.38637600039533</v>
      </c>
      <c r="E55" s="73">
        <f t="shared" si="7"/>
        <v>615.58436696556146</v>
      </c>
      <c r="F55" s="72">
        <f t="shared" si="6"/>
        <v>617.78497708261671</v>
      </c>
      <c r="G55" s="73">
        <f t="shared" si="6"/>
        <v>619.98820323796576</v>
      </c>
      <c r="H55" s="72">
        <f t="shared" si="6"/>
        <v>622.19404232909017</v>
      </c>
      <c r="I55" s="73">
        <f t="shared" si="6"/>
        <v>624.40249126448293</v>
      </c>
      <c r="J55" s="72">
        <f t="shared" si="6"/>
        <v>626.61354696358808</v>
      </c>
      <c r="K55" s="74">
        <f t="shared" si="6"/>
        <v>628.82720635673115</v>
      </c>
    </row>
    <row r="56" spans="1:11" x14ac:dyDescent="0.35">
      <c r="A56" s="58">
        <v>430</v>
      </c>
      <c r="B56" s="72">
        <f t="shared" si="7"/>
        <v>631.04346638505274</v>
      </c>
      <c r="C56" s="73">
        <f t="shared" si="7"/>
        <v>633.2623240004549</v>
      </c>
      <c r="D56" s="72">
        <f t="shared" si="7"/>
        <v>635.48377616552841</v>
      </c>
      <c r="E56" s="73">
        <f t="shared" si="7"/>
        <v>637.70781985349345</v>
      </c>
      <c r="F56" s="72">
        <f t="shared" si="6"/>
        <v>639.93445204814452</v>
      </c>
      <c r="G56" s="73">
        <f t="shared" si="6"/>
        <v>642.16366974377422</v>
      </c>
      <c r="H56" s="72">
        <f t="shared" si="6"/>
        <v>644.39546994513023</v>
      </c>
      <c r="I56" s="73">
        <f t="shared" si="6"/>
        <v>646.62984966733848</v>
      </c>
      <c r="J56" s="72">
        <f t="shared" si="6"/>
        <v>648.86680593585777</v>
      </c>
      <c r="K56" s="74">
        <f t="shared" si="6"/>
        <v>651.10633578640795</v>
      </c>
    </row>
    <row r="57" spans="1:11" x14ac:dyDescent="0.35">
      <c r="A57" s="58">
        <v>440</v>
      </c>
      <c r="B57" s="72">
        <f t="shared" si="7"/>
        <v>653.34843626491784</v>
      </c>
      <c r="C57" s="73">
        <f t="shared" si="7"/>
        <v>655.59310442746846</v>
      </c>
      <c r="D57" s="72">
        <f t="shared" si="7"/>
        <v>657.8403373402258</v>
      </c>
      <c r="E57" s="73">
        <f t="shared" si="7"/>
        <v>660.09013207939756</v>
      </c>
      <c r="F57" s="72">
        <f t="shared" si="6"/>
        <v>662.3424857311611</v>
      </c>
      <c r="G57" s="73">
        <f t="shared" si="6"/>
        <v>664.59739539161615</v>
      </c>
      <c r="H57" s="72">
        <f t="shared" si="6"/>
        <v>666.85485816672849</v>
      </c>
      <c r="I57" s="73">
        <f t="shared" si="6"/>
        <v>669.11487117226829</v>
      </c>
      <c r="J57" s="72">
        <f t="shared" si="6"/>
        <v>671.37743153376039</v>
      </c>
      <c r="K57" s="74">
        <f t="shared" si="6"/>
        <v>673.64253638642879</v>
      </c>
    </row>
    <row r="58" spans="1:11" x14ac:dyDescent="0.35">
      <c r="A58" s="63">
        <v>450</v>
      </c>
      <c r="B58" s="66">
        <f t="shared" si="7"/>
        <v>675.91018287513805</v>
      </c>
      <c r="C58" s="65">
        <f t="shared" si="7"/>
        <v>678.18036815434505</v>
      </c>
      <c r="D58" s="66">
        <f t="shared" si="7"/>
        <v>680.45308938804123</v>
      </c>
      <c r="E58" s="65">
        <f t="shared" si="7"/>
        <v>682.72834374970091</v>
      </c>
      <c r="F58" s="66">
        <f t="shared" si="6"/>
        <v>685.00612842223154</v>
      </c>
      <c r="G58" s="65">
        <f t="shared" si="6"/>
        <v>687.28644059791179</v>
      </c>
      <c r="H58" s="66">
        <f t="shared" si="6"/>
        <v>689.56927747835425</v>
      </c>
      <c r="I58" s="65">
        <f t="shared" si="6"/>
        <v>691.85463627444017</v>
      </c>
      <c r="J58" s="84">
        <f t="shared" si="6"/>
        <v>694.14251420627613</v>
      </c>
      <c r="K58" s="67">
        <f t="shared" si="6"/>
        <v>696.43290850314077</v>
      </c>
    </row>
    <row r="59" spans="1:11" x14ac:dyDescent="0.35">
      <c r="A59" s="68">
        <v>460</v>
      </c>
      <c r="B59" s="69">
        <f t="shared" si="7"/>
        <v>698.72581640343572</v>
      </c>
      <c r="C59" s="70">
        <f t="shared" si="7"/>
        <v>701.0212351546337</v>
      </c>
      <c r="D59" s="69">
        <f t="shared" si="7"/>
        <v>703.31916201323236</v>
      </c>
      <c r="E59" s="70">
        <f t="shared" si="7"/>
        <v>705.61959424470092</v>
      </c>
      <c r="F59" s="69">
        <f t="shared" si="6"/>
        <v>707.92252912343349</v>
      </c>
      <c r="G59" s="70">
        <f t="shared" si="6"/>
        <v>710.22796393270107</v>
      </c>
      <c r="H59" s="69">
        <f t="shared" si="6"/>
        <v>712.53589596460301</v>
      </c>
      <c r="I59" s="70">
        <f t="shared" si="6"/>
        <v>714.84632252001916</v>
      </c>
      <c r="J59" s="69">
        <f t="shared" si="6"/>
        <v>717.15924090856095</v>
      </c>
      <c r="K59" s="71">
        <f t="shared" si="6"/>
        <v>719.47464844852573</v>
      </c>
    </row>
    <row r="60" spans="1:11" x14ac:dyDescent="0.35">
      <c r="A60" s="58">
        <v>470</v>
      </c>
      <c r="B60" s="72">
        <f t="shared" si="7"/>
        <v>721.79254246685559</v>
      </c>
      <c r="C60" s="73">
        <f t="shared" si="7"/>
        <v>724.11292029908043</v>
      </c>
      <c r="D60" s="72">
        <f t="shared" si="7"/>
        <v>726.43577928927948</v>
      </c>
      <c r="E60" s="73">
        <f t="shared" si="7"/>
        <v>728.76111679003077</v>
      </c>
      <c r="F60" s="72">
        <f t="shared" si="6"/>
        <v>731.08893016237676</v>
      </c>
      <c r="G60" s="73">
        <f t="shared" si="6"/>
        <v>733.41921677576011</v>
      </c>
      <c r="H60" s="72">
        <f t="shared" si="6"/>
        <v>735.75197400799925</v>
      </c>
      <c r="I60" s="73">
        <f t="shared" si="6"/>
        <v>738.08719924523155</v>
      </c>
      <c r="J60" s="72">
        <f t="shared" si="6"/>
        <v>740.42488988187461</v>
      </c>
      <c r="K60" s="74">
        <f t="shared" si="6"/>
        <v>742.76504332057812</v>
      </c>
    </row>
    <row r="61" spans="1:11" x14ac:dyDescent="0.35">
      <c r="A61" s="58">
        <v>480</v>
      </c>
      <c r="B61" s="72">
        <f t="shared" si="7"/>
        <v>745.10765697218847</v>
      </c>
      <c r="C61" s="73">
        <f t="shared" si="7"/>
        <v>747.45272825569577</v>
      </c>
      <c r="D61" s="72">
        <f t="shared" si="7"/>
        <v>749.80025459820115</v>
      </c>
      <c r="E61" s="73">
        <f t="shared" si="7"/>
        <v>752.1502334348653</v>
      </c>
      <c r="F61" s="72">
        <f t="shared" si="6"/>
        <v>754.50266220887488</v>
      </c>
      <c r="G61" s="73">
        <f t="shared" si="6"/>
        <v>756.8575383713918</v>
      </c>
      <c r="H61" s="72">
        <f t="shared" si="6"/>
        <v>759.21485938151955</v>
      </c>
      <c r="I61" s="73">
        <f t="shared" si="6"/>
        <v>761.57462270626093</v>
      </c>
      <c r="J61" s="72">
        <f t="shared" si="6"/>
        <v>763.93682582047234</v>
      </c>
      <c r="K61" s="74">
        <f t="shared" si="6"/>
        <v>766.30146620682649</v>
      </c>
    </row>
    <row r="62" spans="1:11" x14ac:dyDescent="0.35">
      <c r="A62" s="58">
        <v>490</v>
      </c>
      <c r="B62" s="72">
        <f t="shared" si="7"/>
        <v>768.66854135577319</v>
      </c>
      <c r="C62" s="73">
        <f t="shared" si="7"/>
        <v>771.03804876549964</v>
      </c>
      <c r="D62" s="72">
        <f t="shared" si="7"/>
        <v>773.40998594188738</v>
      </c>
      <c r="E62" s="73">
        <f t="shared" si="7"/>
        <v>775.78435039847307</v>
      </c>
      <c r="F62" s="72">
        <f t="shared" si="6"/>
        <v>778.16113965641614</v>
      </c>
      <c r="G62" s="73">
        <f t="shared" si="6"/>
        <v>780.54035124444943</v>
      </c>
      <c r="H62" s="72">
        <f t="shared" si="6"/>
        <v>782.92198269885228</v>
      </c>
      <c r="I62" s="73">
        <f t="shared" si="6"/>
        <v>785.30603156339964</v>
      </c>
      <c r="J62" s="72">
        <f t="shared" si="6"/>
        <v>787.69249538933786</v>
      </c>
      <c r="K62" s="74">
        <f t="shared" si="6"/>
        <v>790.08137173533339</v>
      </c>
    </row>
    <row r="63" spans="1:11" x14ac:dyDescent="0.35">
      <c r="A63" s="63">
        <v>500</v>
      </c>
      <c r="B63" s="66">
        <f t="shared" si="7"/>
        <v>792.47265816744539</v>
      </c>
      <c r="C63" s="65">
        <f t="shared" si="7"/>
        <v>794.86635225908367</v>
      </c>
      <c r="D63" s="66">
        <f t="shared" si="7"/>
        <v>797.26245159097311</v>
      </c>
      <c r="E63" s="65">
        <f t="shared" si="7"/>
        <v>799.66095375111752</v>
      </c>
      <c r="F63" s="66">
        <f t="shared" ref="F63:K72" si="8">$B$7*(1-($B$6*$K$8/($A63+F$12)))^1.5*(2/3)^1.5*$B$9*SQRT(9806.6)*$K$6*($A63+F$12)^1.5*0.0000036</f>
        <v>802.06185633476241</v>
      </c>
      <c r="G63" s="65">
        <f t="shared" si="8"/>
        <v>804.46515694435539</v>
      </c>
      <c r="H63" s="66">
        <f t="shared" si="8"/>
        <v>806.87085318951995</v>
      </c>
      <c r="I63" s="65">
        <f t="shared" si="8"/>
        <v>809.27894268700902</v>
      </c>
      <c r="J63" s="66">
        <f t="shared" si="8"/>
        <v>811.68942306067424</v>
      </c>
      <c r="K63" s="67">
        <f t="shared" si="8"/>
        <v>814.1022919414354</v>
      </c>
    </row>
    <row r="64" spans="1:11" x14ac:dyDescent="0.35">
      <c r="A64" s="68">
        <v>510</v>
      </c>
      <c r="B64" s="69">
        <f t="shared" si="7"/>
        <v>816.51754696723503</v>
      </c>
      <c r="C64" s="70">
        <f t="shared" si="7"/>
        <v>818.935185783012</v>
      </c>
      <c r="D64" s="69">
        <f t="shared" si="7"/>
        <v>821.35520604066573</v>
      </c>
      <c r="E64" s="70">
        <f t="shared" si="7"/>
        <v>823.77760539901772</v>
      </c>
      <c r="F64" s="69">
        <f t="shared" si="8"/>
        <v>826.20238152378624</v>
      </c>
      <c r="G64" s="70">
        <f t="shared" si="8"/>
        <v>828.62953208754095</v>
      </c>
      <c r="H64" s="69">
        <f t="shared" si="8"/>
        <v>831.05905476967712</v>
      </c>
      <c r="I64" s="70">
        <f t="shared" si="8"/>
        <v>833.49094725638417</v>
      </c>
      <c r="J64" s="69">
        <f t="shared" si="8"/>
        <v>835.92520724060512</v>
      </c>
      <c r="K64" s="71">
        <f t="shared" si="8"/>
        <v>838.361832422009</v>
      </c>
    </row>
    <row r="65" spans="1:11" x14ac:dyDescent="0.35">
      <c r="A65" s="58">
        <v>520</v>
      </c>
      <c r="B65" s="72">
        <f t="shared" si="7"/>
        <v>840.80082050695808</v>
      </c>
      <c r="C65" s="73">
        <f t="shared" si="7"/>
        <v>843.24216920847471</v>
      </c>
      <c r="D65" s="72">
        <f t="shared" si="7"/>
        <v>845.68587624620579</v>
      </c>
      <c r="E65" s="73">
        <f t="shared" si="7"/>
        <v>848.13193934639821</v>
      </c>
      <c r="F65" s="72">
        <f t="shared" si="8"/>
        <v>850.58035624185698</v>
      </c>
      <c r="G65" s="73">
        <f t="shared" si="8"/>
        <v>853.03112467192921</v>
      </c>
      <c r="H65" s="72">
        <f t="shared" si="8"/>
        <v>855.48424238245161</v>
      </c>
      <c r="I65" s="73">
        <f t="shared" si="8"/>
        <v>857.9397071257406</v>
      </c>
      <c r="J65" s="72">
        <f t="shared" si="8"/>
        <v>860.39751666054349</v>
      </c>
      <c r="K65" s="74">
        <f t="shared" si="8"/>
        <v>862.85766875202398</v>
      </c>
    </row>
    <row r="66" spans="1:11" x14ac:dyDescent="0.35">
      <c r="A66" s="58">
        <v>530</v>
      </c>
      <c r="B66" s="72">
        <f t="shared" si="7"/>
        <v>865.32016117171815</v>
      </c>
      <c r="C66" s="73">
        <f t="shared" si="7"/>
        <v>867.78499169751171</v>
      </c>
      <c r="D66" s="72">
        <f t="shared" si="7"/>
        <v>870.25215811360999</v>
      </c>
      <c r="E66" s="73">
        <f t="shared" si="7"/>
        <v>872.72165821049998</v>
      </c>
      <c r="F66" s="72">
        <f t="shared" si="8"/>
        <v>875.19348978493485</v>
      </c>
      <c r="G66" s="73">
        <f t="shared" si="8"/>
        <v>877.66765063988942</v>
      </c>
      <c r="H66" s="72">
        <f t="shared" si="8"/>
        <v>880.14413858454191</v>
      </c>
      <c r="I66" s="73">
        <f t="shared" si="8"/>
        <v>882.62295143423955</v>
      </c>
      <c r="J66" s="72">
        <f t="shared" si="8"/>
        <v>885.10408701047038</v>
      </c>
      <c r="K66" s="74">
        <f t="shared" si="8"/>
        <v>887.58754314083569</v>
      </c>
    </row>
    <row r="67" spans="1:11" x14ac:dyDescent="0.35">
      <c r="A67" s="58">
        <v>540</v>
      </c>
      <c r="B67" s="111">
        <f t="shared" si="7"/>
        <v>890.07331765901881</v>
      </c>
      <c r="C67" s="112">
        <f t="shared" si="7"/>
        <v>892.56140840476007</v>
      </c>
      <c r="D67" s="111">
        <f t="shared" si="7"/>
        <v>895.05181322383226</v>
      </c>
      <c r="E67" s="112">
        <f t="shared" si="7"/>
        <v>897.54452996799853</v>
      </c>
      <c r="F67" s="111">
        <f t="shared" si="8"/>
        <v>900.03955649500028</v>
      </c>
      <c r="G67" s="112">
        <f t="shared" si="8"/>
        <v>902.53689066851939</v>
      </c>
      <c r="H67" s="111">
        <f t="shared" si="8"/>
        <v>905.03653035815887</v>
      </c>
      <c r="I67" s="112">
        <f t="shared" si="8"/>
        <v>907.53847343940686</v>
      </c>
      <c r="J67" s="111">
        <f t="shared" si="8"/>
        <v>910.04271779361534</v>
      </c>
      <c r="K67" s="113">
        <f t="shared" si="8"/>
        <v>912.54926130797139</v>
      </c>
    </row>
    <row r="68" spans="1:11" x14ac:dyDescent="0.35">
      <c r="A68" s="63">
        <v>550</v>
      </c>
      <c r="B68" s="64">
        <f t="shared" si="7"/>
        <v>915.05810187547138</v>
      </c>
      <c r="C68" s="75">
        <f t="shared" si="7"/>
        <v>917.56923739489423</v>
      </c>
      <c r="D68" s="64">
        <f t="shared" si="7"/>
        <v>920.08266577077404</v>
      </c>
      <c r="E68" s="75">
        <f t="shared" si="7"/>
        <v>922.59838491337507</v>
      </c>
      <c r="F68" s="64">
        <f t="shared" si="8"/>
        <v>925.11639273866228</v>
      </c>
      <c r="G68" s="75">
        <f t="shared" si="8"/>
        <v>927.63668716827976</v>
      </c>
      <c r="H68" s="64">
        <f t="shared" si="8"/>
        <v>930.15926612952671</v>
      </c>
      <c r="I68" s="75">
        <f t="shared" si="8"/>
        <v>932.68412755532495</v>
      </c>
      <c r="J68" s="64">
        <f t="shared" si="8"/>
        <v>935.21126938419707</v>
      </c>
      <c r="K68" s="76">
        <f t="shared" si="8"/>
        <v>937.74068956024246</v>
      </c>
    </row>
    <row r="69" spans="1:11" x14ac:dyDescent="0.35">
      <c r="A69" s="58">
        <v>560</v>
      </c>
      <c r="B69" s="111">
        <f t="shared" si="7"/>
        <v>940.27238603310991</v>
      </c>
      <c r="C69" s="112">
        <f t="shared" si="7"/>
        <v>942.80635675797419</v>
      </c>
      <c r="D69" s="111">
        <f t="shared" si="7"/>
        <v>945.34259969551204</v>
      </c>
      <c r="E69" s="112">
        <f t="shared" si="7"/>
        <v>947.88111281187582</v>
      </c>
      <c r="F69" s="111">
        <f t="shared" si="8"/>
        <v>950.42189407867102</v>
      </c>
      <c r="G69" s="112">
        <f t="shared" si="8"/>
        <v>952.9649414729239</v>
      </c>
      <c r="H69" s="111">
        <f t="shared" si="8"/>
        <v>955.51025297707145</v>
      </c>
      <c r="I69" s="112">
        <f t="shared" si="8"/>
        <v>958.05782657892723</v>
      </c>
      <c r="J69" s="111">
        <f t="shared" si="8"/>
        <v>960.60766027166164</v>
      </c>
      <c r="K69" s="113">
        <f t="shared" si="8"/>
        <v>963.15975205377356</v>
      </c>
    </row>
    <row r="70" spans="1:11" x14ac:dyDescent="0.35">
      <c r="A70" s="58">
        <v>570</v>
      </c>
      <c r="B70" s="111">
        <f t="shared" si="7"/>
        <v>965.7140999290724</v>
      </c>
      <c r="C70" s="112">
        <f t="shared" si="7"/>
        <v>968.27070190665052</v>
      </c>
      <c r="D70" s="111">
        <f t="shared" si="7"/>
        <v>970.82955600086439</v>
      </c>
      <c r="E70" s="112">
        <f t="shared" si="7"/>
        <v>973.39066023130579</v>
      </c>
      <c r="F70" s="111">
        <f t="shared" si="8"/>
        <v>975.95401262278233</v>
      </c>
      <c r="G70" s="112">
        <f t="shared" si="8"/>
        <v>978.51961120529779</v>
      </c>
      <c r="H70" s="111">
        <f t="shared" si="8"/>
        <v>981.0874540140187</v>
      </c>
      <c r="I70" s="112">
        <f t="shared" si="8"/>
        <v>983.65753908926388</v>
      </c>
      <c r="J70" s="111">
        <f t="shared" si="8"/>
        <v>986.22986447647747</v>
      </c>
      <c r="K70" s="113">
        <f t="shared" si="8"/>
        <v>988.80442822620319</v>
      </c>
    </row>
    <row r="71" spans="1:11" x14ac:dyDescent="0.35">
      <c r="A71" s="58">
        <v>580</v>
      </c>
      <c r="B71" s="111">
        <f t="shared" si="7"/>
        <v>991.38122839406378</v>
      </c>
      <c r="C71" s="112">
        <f t="shared" si="7"/>
        <v>993.96026304074383</v>
      </c>
      <c r="D71" s="111">
        <f t="shared" si="7"/>
        <v>996.54153023196602</v>
      </c>
      <c r="E71" s="112">
        <f t="shared" si="7"/>
        <v>999.12502803845769</v>
      </c>
      <c r="F71" s="111">
        <f t="shared" si="8"/>
        <v>1001.7107545359519</v>
      </c>
      <c r="G71" s="112">
        <f t="shared" si="8"/>
        <v>1004.2987078051436</v>
      </c>
      <c r="H71" s="111">
        <f t="shared" si="8"/>
        <v>1006.8888859316826</v>
      </c>
      <c r="I71" s="112">
        <f t="shared" si="8"/>
        <v>1009.4812870061444</v>
      </c>
      <c r="J71" s="111">
        <f t="shared" si="8"/>
        <v>1012.0759091240175</v>
      </c>
      <c r="K71" s="113">
        <f t="shared" si="8"/>
        <v>1014.6727503856685</v>
      </c>
    </row>
    <row r="72" spans="1:11" x14ac:dyDescent="0.35">
      <c r="A72" s="58">
        <v>590</v>
      </c>
      <c r="B72" s="111">
        <f t="shared" si="7"/>
        <v>1017.2718088963384</v>
      </c>
      <c r="C72" s="112">
        <f t="shared" si="7"/>
        <v>1019.8730827661116</v>
      </c>
      <c r="D72" s="111">
        <f t="shared" si="7"/>
        <v>1022.4765701098893</v>
      </c>
      <c r="E72" s="112">
        <f t="shared" si="7"/>
        <v>1025.0822690473894</v>
      </c>
      <c r="F72" s="111">
        <f t="shared" si="8"/>
        <v>1027.6901777031021</v>
      </c>
      <c r="G72" s="112">
        <f t="shared" si="8"/>
        <v>1030.3002942062872</v>
      </c>
      <c r="H72" s="111">
        <f t="shared" si="8"/>
        <v>1032.9126166909457</v>
      </c>
      <c r="I72" s="112">
        <f t="shared" si="8"/>
        <v>1035.5271432958027</v>
      </c>
      <c r="J72" s="111">
        <f t="shared" si="8"/>
        <v>1038.1438721642842</v>
      </c>
      <c r="K72" s="113">
        <f t="shared" si="8"/>
        <v>1040.762801444507</v>
      </c>
    </row>
    <row r="73" spans="1:11" x14ac:dyDescent="0.35">
      <c r="A73" s="63">
        <v>600</v>
      </c>
      <c r="B73" s="64">
        <f t="shared" si="7"/>
        <v>1043.3839292892421</v>
      </c>
      <c r="C73" s="75">
        <f t="shared" si="7"/>
        <v>1046.0072538559127</v>
      </c>
      <c r="D73" s="64">
        <f t="shared" si="7"/>
        <v>1048.6327733065609</v>
      </c>
      <c r="E73" s="75">
        <f t="shared" si="7"/>
        <v>1051.2604858078391</v>
      </c>
      <c r="F73" s="64">
        <f t="shared" ref="F73:K82" si="9">$B$7*(1-($B$6*$K$8/($A73+F$12)))^1.5*(2/3)^1.5*$B$9*SQRT(9806.6)*$K$6*($A73+F$12)^1.5*0.0000036</f>
        <v>1053.8903895309834</v>
      </c>
      <c r="G73" s="75">
        <f t="shared" si="9"/>
        <v>1056.5224826518001</v>
      </c>
      <c r="H73" s="64">
        <f t="shared" si="9"/>
        <v>1059.1567633506381</v>
      </c>
      <c r="I73" s="75">
        <f t="shared" si="9"/>
        <v>1061.7932298123824</v>
      </c>
      <c r="J73" s="64">
        <f t="shared" si="9"/>
        <v>1064.431880226427</v>
      </c>
      <c r="K73" s="76">
        <f t="shared" si="9"/>
        <v>1067.0727127866548</v>
      </c>
    </row>
    <row r="74" spans="1:11" x14ac:dyDescent="0.35">
      <c r="A74" s="58">
        <v>610</v>
      </c>
      <c r="B74" s="111">
        <f t="shared" ref="B74:E82" si="10">$B$7*(1-($B$6*$K$8/($A74+B$12)))^1.5*(2/3)^1.5*$B$9*SQRT(9806.6)*$K$6*($A74+B$12)^1.5*0.0000036</f>
        <v>1069.7157256914254</v>
      </c>
      <c r="C74" s="112">
        <f t="shared" si="10"/>
        <v>1072.3609171435519</v>
      </c>
      <c r="D74" s="111">
        <f t="shared" si="10"/>
        <v>1075.0082853502843</v>
      </c>
      <c r="E74" s="112">
        <f t="shared" si="10"/>
        <v>1077.6578285232952</v>
      </c>
      <c r="F74" s="111">
        <f t="shared" si="9"/>
        <v>1080.3095448786491</v>
      </c>
      <c r="G74" s="81">
        <f t="shared" si="9"/>
        <v>1082.9634326367989</v>
      </c>
      <c r="H74" s="80">
        <f t="shared" si="9"/>
        <v>1085.6194900225657</v>
      </c>
      <c r="I74" s="81">
        <f t="shared" si="9"/>
        <v>1088.2777152651088</v>
      </c>
      <c r="J74" s="80">
        <f t="shared" si="9"/>
        <v>1090.9381065979178</v>
      </c>
      <c r="K74" s="82">
        <f t="shared" si="9"/>
        <v>1093.6006622588006</v>
      </c>
    </row>
    <row r="75" spans="1:11" x14ac:dyDescent="0.35">
      <c r="A75" s="58">
        <v>620</v>
      </c>
      <c r="B75" s="80">
        <f t="shared" si="10"/>
        <v>1096.2653804898523</v>
      </c>
      <c r="C75" s="81">
        <f t="shared" si="10"/>
        <v>1098.9322595374481</v>
      </c>
      <c r="D75" s="80">
        <f t="shared" si="10"/>
        <v>1101.6012976522179</v>
      </c>
      <c r="E75" s="81">
        <f t="shared" si="10"/>
        <v>1104.2724930890399</v>
      </c>
      <c r="F75" s="80">
        <f t="shared" si="9"/>
        <v>1106.9458441070117</v>
      </c>
      <c r="G75" s="81">
        <f t="shared" si="9"/>
        <v>1109.6213489694396</v>
      </c>
      <c r="H75" s="80">
        <f t="shared" si="9"/>
        <v>1112.2990059438259</v>
      </c>
      <c r="I75" s="81">
        <f t="shared" si="9"/>
        <v>1114.978813301839</v>
      </c>
      <c r="J75" s="80">
        <f t="shared" si="9"/>
        <v>1117.6607693193091</v>
      </c>
      <c r="K75" s="82">
        <f t="shared" si="9"/>
        <v>1120.3448722762087</v>
      </c>
    </row>
    <row r="76" spans="1:11" x14ac:dyDescent="0.35">
      <c r="A76" s="58">
        <v>630</v>
      </c>
      <c r="B76" s="80">
        <f t="shared" si="10"/>
        <v>1123.0311204566278</v>
      </c>
      <c r="C76" s="81">
        <f t="shared" si="10"/>
        <v>1125.7195121487723</v>
      </c>
      <c r="D76" s="80">
        <f t="shared" si="10"/>
        <v>1128.4100456449376</v>
      </c>
      <c r="E76" s="81">
        <f t="shared" si="10"/>
        <v>1131.1027192414845</v>
      </c>
      <c r="F76" s="80">
        <f t="shared" si="9"/>
        <v>1133.7975312388469</v>
      </c>
      <c r="G76" s="81">
        <f t="shared" si="9"/>
        <v>1136.4944799414907</v>
      </c>
      <c r="H76" s="80">
        <f t="shared" si="9"/>
        <v>1139.1935636579155</v>
      </c>
      <c r="I76" s="81">
        <f t="shared" si="9"/>
        <v>1141.8947807006268</v>
      </c>
      <c r="J76" s="80">
        <f t="shared" si="9"/>
        <v>1144.598129386128</v>
      </c>
      <c r="K76" s="82">
        <f t="shared" si="9"/>
        <v>1147.3036080349002</v>
      </c>
    </row>
    <row r="77" spans="1:11" x14ac:dyDescent="0.35">
      <c r="A77" s="58">
        <v>640</v>
      </c>
      <c r="B77" s="80">
        <f t="shared" si="10"/>
        <v>1150.0112149713912</v>
      </c>
      <c r="C77" s="81">
        <f t="shared" si="10"/>
        <v>1152.7209485239937</v>
      </c>
      <c r="D77" s="80">
        <f t="shared" si="10"/>
        <v>1155.4328070250317</v>
      </c>
      <c r="E77" s="81">
        <f t="shared" si="10"/>
        <v>1158.1467888107493</v>
      </c>
      <c r="F77" s="80">
        <f t="shared" si="9"/>
        <v>1160.8628922212952</v>
      </c>
      <c r="G77" s="81">
        <f t="shared" si="9"/>
        <v>1163.5811156006935</v>
      </c>
      <c r="H77" s="80">
        <f t="shared" si="9"/>
        <v>1166.3014572968552</v>
      </c>
      <c r="I77" s="81">
        <f t="shared" si="9"/>
        <v>1169.0239156615362</v>
      </c>
      <c r="J77" s="80">
        <f t="shared" si="9"/>
        <v>1171.7484890503381</v>
      </c>
      <c r="K77" s="82">
        <f t="shared" si="9"/>
        <v>1174.4751758226903</v>
      </c>
    </row>
    <row r="78" spans="1:11" x14ac:dyDescent="0.35">
      <c r="A78" s="63">
        <v>650</v>
      </c>
      <c r="B78" s="129">
        <f t="shared" si="10"/>
        <v>1177.2039743418304</v>
      </c>
      <c r="C78" s="128">
        <f t="shared" si="10"/>
        <v>1179.9348829747958</v>
      </c>
      <c r="D78" s="129">
        <f t="shared" si="10"/>
        <v>1182.6679000924057</v>
      </c>
      <c r="E78" s="128">
        <f t="shared" si="10"/>
        <v>1185.4030240692462</v>
      </c>
      <c r="F78" s="129">
        <f t="shared" si="9"/>
        <v>1188.1402532836569</v>
      </c>
      <c r="G78" s="128">
        <f t="shared" si="9"/>
        <v>1190.8795861177166</v>
      </c>
      <c r="H78" s="129">
        <f t="shared" si="9"/>
        <v>1193.6210209572289</v>
      </c>
      <c r="I78" s="128">
        <f t="shared" si="9"/>
        <v>1196.3645561917085</v>
      </c>
      <c r="J78" s="129">
        <f t="shared" si="9"/>
        <v>1199.1101902143637</v>
      </c>
      <c r="K78" s="130">
        <f t="shared" si="9"/>
        <v>1201.8579214220863</v>
      </c>
    </row>
    <row r="79" spans="1:11" x14ac:dyDescent="0.35">
      <c r="A79" s="58">
        <v>660</v>
      </c>
      <c r="B79" s="80">
        <f t="shared" si="10"/>
        <v>1204.6077482154349</v>
      </c>
      <c r="C79" s="81">
        <f t="shared" si="10"/>
        <v>1207.3596689986225</v>
      </c>
      <c r="D79" s="80">
        <f t="shared" si="10"/>
        <v>1210.113682179503</v>
      </c>
      <c r="E79" s="81">
        <f t="shared" si="10"/>
        <v>1212.8697861695571</v>
      </c>
      <c r="F79" s="80">
        <f t="shared" si="9"/>
        <v>1215.6279793838742</v>
      </c>
      <c r="G79" s="81">
        <f t="shared" si="9"/>
        <v>1218.3882602411491</v>
      </c>
      <c r="H79" s="80">
        <f t="shared" si="9"/>
        <v>1221.1506271636545</v>
      </c>
      <c r="I79" s="81">
        <f t="shared" si="9"/>
        <v>1223.9150785772347</v>
      </c>
      <c r="J79" s="80">
        <f t="shared" si="9"/>
        <v>1226.6816129113047</v>
      </c>
      <c r="K79" s="82">
        <f t="shared" si="9"/>
        <v>1229.4502285988083</v>
      </c>
    </row>
    <row r="80" spans="1:11" x14ac:dyDescent="0.35">
      <c r="A80" s="58">
        <v>670</v>
      </c>
      <c r="B80" s="80">
        <f t="shared" si="10"/>
        <v>1232.2209240762279</v>
      </c>
      <c r="C80" s="81">
        <f t="shared" si="10"/>
        <v>1234.9936977835666</v>
      </c>
      <c r="D80" s="80">
        <f t="shared" si="10"/>
        <v>1237.7685481643277</v>
      </c>
      <c r="E80" s="81">
        <f t="shared" si="10"/>
        <v>1240.545473665512</v>
      </c>
      <c r="F80" s="80">
        <f t="shared" si="9"/>
        <v>1243.3244727375936</v>
      </c>
      <c r="G80" s="81">
        <f t="shared" si="9"/>
        <v>1246.1055438345165</v>
      </c>
      <c r="H80" s="80">
        <f t="shared" si="9"/>
        <v>1248.8886854136726</v>
      </c>
      <c r="I80" s="81">
        <f t="shared" si="9"/>
        <v>1251.6738959359006</v>
      </c>
      <c r="J80" s="80">
        <f t="shared" si="9"/>
        <v>1254.461173865463</v>
      </c>
      <c r="K80" s="82">
        <f t="shared" si="9"/>
        <v>1257.2505176700386</v>
      </c>
    </row>
    <row r="81" spans="1:11" x14ac:dyDescent="0.35">
      <c r="A81" s="58">
        <v>680</v>
      </c>
      <c r="B81" s="80">
        <f t="shared" si="10"/>
        <v>1260.0419258207071</v>
      </c>
      <c r="C81" s="81">
        <f t="shared" si="10"/>
        <v>1262.83539679194</v>
      </c>
      <c r="D81" s="80">
        <f t="shared" si="10"/>
        <v>1265.6309290615827</v>
      </c>
      <c r="E81" s="81">
        <f t="shared" si="10"/>
        <v>1268.4285211108449</v>
      </c>
      <c r="F81" s="80">
        <f t="shared" si="9"/>
        <v>1271.2281714242906</v>
      </c>
      <c r="G81" s="81">
        <f t="shared" si="9"/>
        <v>1274.0298784898296</v>
      </c>
      <c r="H81" s="80">
        <f t="shared" si="9"/>
        <v>1276.8336407986817</v>
      </c>
      <c r="I81" s="81">
        <f t="shared" si="9"/>
        <v>1279.6394568454054</v>
      </c>
      <c r="J81" s="80">
        <f t="shared" si="9"/>
        <v>1282.4473251278441</v>
      </c>
      <c r="K81" s="82">
        <f t="shared" si="9"/>
        <v>1285.2572441471407</v>
      </c>
    </row>
    <row r="82" spans="1:11" x14ac:dyDescent="0.35">
      <c r="A82" s="58">
        <v>690</v>
      </c>
      <c r="B82" s="80">
        <f t="shared" si="10"/>
        <v>1288.0692124077175</v>
      </c>
      <c r="C82" s="81">
        <f t="shared" si="10"/>
        <v>1290.8832284172604</v>
      </c>
      <c r="D82" s="80">
        <f t="shared" si="10"/>
        <v>1293.6992906867156</v>
      </c>
      <c r="E82" s="81">
        <f t="shared" si="10"/>
        <v>1296.5173977302679</v>
      </c>
      <c r="F82" s="80">
        <f t="shared" si="9"/>
        <v>1299.3375480653365</v>
      </c>
      <c r="G82" s="81">
        <f t="shared" si="9"/>
        <v>1302.1597402125622</v>
      </c>
      <c r="H82" s="80">
        <f t="shared" si="9"/>
        <v>1304.9839726957937</v>
      </c>
      <c r="I82" s="81">
        <f t="shared" si="9"/>
        <v>1307.8102440420746</v>
      </c>
      <c r="J82" s="80">
        <f t="shared" si="9"/>
        <v>1310.6385527816331</v>
      </c>
      <c r="K82" s="82">
        <f t="shared" si="9"/>
        <v>1313.46889744788</v>
      </c>
    </row>
    <row r="83" spans="1:11" x14ac:dyDescent="0.35">
      <c r="A83" s="63">
        <v>700</v>
      </c>
      <c r="B83" s="129">
        <f>$B$7*(1-($B$6*$K$8/($A83+B$12)))^1.5*(2/3)^1.5*$B$9*SQRT(9806.6)*$K$6*($A83+B$12)^1.5*0.0000036</f>
        <v>1316.301276577374</v>
      </c>
      <c r="C83" s="128"/>
      <c r="D83" s="129"/>
      <c r="E83" s="128"/>
      <c r="F83" s="129"/>
      <c r="G83" s="75"/>
      <c r="H83" s="64"/>
      <c r="I83" s="75"/>
      <c r="J83" s="64"/>
      <c r="K83" s="76"/>
    </row>
    <row r="84" spans="1:11" x14ac:dyDescent="0.35">
      <c r="A84" s="58">
        <v>710</v>
      </c>
      <c r="B84" s="72"/>
      <c r="C84" s="73"/>
      <c r="D84" s="72"/>
      <c r="E84" s="73"/>
      <c r="F84" s="72"/>
      <c r="G84" s="73"/>
      <c r="H84" s="72"/>
      <c r="I84" s="73"/>
      <c r="J84" s="72"/>
      <c r="K84" s="74"/>
    </row>
    <row r="85" spans="1:11" x14ac:dyDescent="0.35">
      <c r="A85" s="58">
        <v>720</v>
      </c>
      <c r="B85" s="72"/>
      <c r="C85" s="73"/>
      <c r="D85" s="72"/>
      <c r="E85" s="73"/>
      <c r="F85" s="72"/>
      <c r="G85" s="73"/>
      <c r="H85" s="72"/>
      <c r="I85" s="73"/>
      <c r="J85" s="72"/>
      <c r="K85" s="74"/>
    </row>
    <row r="86" spans="1:11" x14ac:dyDescent="0.35">
      <c r="A86" s="58">
        <v>730</v>
      </c>
      <c r="B86" s="72"/>
      <c r="C86" s="73"/>
      <c r="D86" s="72"/>
      <c r="E86" s="73"/>
      <c r="F86" s="72"/>
      <c r="G86" s="73"/>
      <c r="H86" s="72"/>
      <c r="I86" s="73"/>
      <c r="J86" s="72"/>
      <c r="K86" s="74"/>
    </row>
    <row r="87" spans="1:11" x14ac:dyDescent="0.35">
      <c r="A87" s="58">
        <v>740</v>
      </c>
      <c r="B87" s="72"/>
      <c r="C87" s="73"/>
      <c r="D87" s="72"/>
      <c r="E87" s="73"/>
      <c r="F87" s="72"/>
      <c r="G87" s="73"/>
      <c r="H87" s="72"/>
      <c r="I87" s="73"/>
      <c r="J87" s="72"/>
      <c r="K87" s="74"/>
    </row>
    <row r="88" spans="1:11" x14ac:dyDescent="0.35">
      <c r="A88" s="63">
        <v>750</v>
      </c>
      <c r="B88" s="66"/>
      <c r="C88" s="65"/>
      <c r="D88" s="66"/>
      <c r="E88" s="65"/>
      <c r="F88" s="66"/>
      <c r="G88" s="65"/>
      <c r="H88" s="66"/>
      <c r="I88" s="65"/>
      <c r="J88" s="66"/>
      <c r="K88" s="67"/>
    </row>
    <row r="89" spans="1:11" x14ac:dyDescent="0.35">
      <c r="A89" s="58">
        <v>760</v>
      </c>
      <c r="B89" s="72"/>
      <c r="C89" s="73"/>
      <c r="D89" s="72"/>
      <c r="E89" s="73"/>
      <c r="F89" s="72"/>
      <c r="G89" s="73"/>
      <c r="H89" s="72"/>
      <c r="I89" s="73"/>
      <c r="J89" s="72"/>
      <c r="K89" s="74"/>
    </row>
    <row r="90" spans="1:11" x14ac:dyDescent="0.35">
      <c r="A90" s="58">
        <v>770</v>
      </c>
      <c r="B90" s="72"/>
      <c r="C90" s="73"/>
      <c r="D90" s="72"/>
      <c r="E90" s="73"/>
      <c r="F90" s="72"/>
      <c r="G90" s="73"/>
      <c r="H90" s="72"/>
      <c r="I90" s="73"/>
      <c r="J90" s="72"/>
      <c r="K90" s="74"/>
    </row>
    <row r="91" spans="1:11" x14ac:dyDescent="0.35">
      <c r="A91" s="58">
        <v>780</v>
      </c>
      <c r="B91" s="72"/>
      <c r="C91" s="73"/>
      <c r="D91" s="72"/>
      <c r="E91" s="73"/>
      <c r="F91" s="72"/>
      <c r="G91" s="73"/>
      <c r="H91" s="72"/>
      <c r="I91" s="73"/>
      <c r="J91" s="72"/>
      <c r="K91" s="74"/>
    </row>
    <row r="92" spans="1:11" x14ac:dyDescent="0.35">
      <c r="A92" s="58">
        <v>790</v>
      </c>
      <c r="B92" s="72"/>
      <c r="C92" s="73"/>
      <c r="D92" s="72"/>
      <c r="E92" s="73"/>
      <c r="F92" s="72"/>
      <c r="G92" s="73"/>
      <c r="H92" s="72"/>
      <c r="I92" s="73"/>
      <c r="J92" s="72"/>
      <c r="K92" s="74"/>
    </row>
    <row r="93" spans="1:11" x14ac:dyDescent="0.35">
      <c r="A93" s="58">
        <v>800</v>
      </c>
      <c r="B93" s="72"/>
      <c r="C93" s="73"/>
      <c r="D93" s="72"/>
      <c r="E93" s="73"/>
      <c r="F93" s="72"/>
      <c r="G93" s="73"/>
      <c r="H93" s="72"/>
      <c r="I93" s="73"/>
      <c r="J93" s="72"/>
      <c r="K93" s="74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fjrPN5MMyHeoYLUH+qUkMvVORwNHa6dBJd3s0JBvw1cfrQxXy/smoOLdMdlSPk5GwiS83ssjjF+7WxNCVaQoLg==" saltValue="H5R/mvjglelEc1XX+IhXfQ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0.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11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32.896267758822376</v>
      </c>
      <c r="H6" s="13" t="s">
        <v>30</v>
      </c>
      <c r="I6" s="14">
        <v>0.05</v>
      </c>
      <c r="J6" s="15" t="s">
        <v>4</v>
      </c>
      <c r="K6" s="102">
        <v>480</v>
      </c>
    </row>
    <row r="7" spans="1:11" ht="16" x14ac:dyDescent="0.4">
      <c r="A7" s="16" t="s">
        <v>26</v>
      </c>
      <c r="B7" s="17">
        <f>(1-0.006*$K$8/$K$6)</f>
        <v>0.98875000000000002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800</v>
      </c>
    </row>
    <row r="8" spans="1:11" x14ac:dyDescent="0.3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1440</v>
      </c>
      <c r="H8" s="30" t="s">
        <v>31</v>
      </c>
      <c r="I8" s="96">
        <v>0.59</v>
      </c>
      <c r="J8" s="25" t="s">
        <v>1</v>
      </c>
      <c r="K8" s="102">
        <v>900</v>
      </c>
    </row>
    <row r="9" spans="1:11" x14ac:dyDescent="0.35">
      <c r="A9" s="32" t="s">
        <v>20</v>
      </c>
      <c r="B9" s="100">
        <v>1.0980000000000001</v>
      </c>
      <c r="C9" s="34"/>
      <c r="D9" s="35" t="s">
        <v>27</v>
      </c>
      <c r="E9" s="36">
        <f>(0.01*I8)*1000</f>
        <v>5.8999999999999995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f t="shared" ref="E13:K22" si="0">$B$7*(1-($B$6*$K$8/($A13+E$12)))^1.5*(2/3)^1.5*$B$9*SQRT(9806.6)*$K$6*($A13+E$12)^1.5*0.0000036</f>
        <v>1.66163946683811E-2</v>
      </c>
      <c r="F13" s="59">
        <f t="shared" si="0"/>
        <v>0.14988906319781009</v>
      </c>
      <c r="G13" s="61">
        <f t="shared" si="0"/>
        <v>0.35273347008498884</v>
      </c>
      <c r="H13" s="59">
        <f t="shared" si="0"/>
        <v>0.60621381131830288</v>
      </c>
      <c r="I13" s="61">
        <f t="shared" si="0"/>
        <v>0.90169072032297015</v>
      </c>
      <c r="J13" s="59">
        <f t="shared" si="0"/>
        <v>1.2338680572388299</v>
      </c>
      <c r="K13" s="62">
        <f t="shared" si="0"/>
        <v>1.599063613247458</v>
      </c>
    </row>
    <row r="14" spans="1:11" x14ac:dyDescent="0.35">
      <c r="A14" s="58">
        <v>10</v>
      </c>
      <c r="B14" s="59">
        <f t="shared" ref="B14:D33" si="1">$B$7*(1-($B$6*$K$8/($A14+B$12)))^1.5*(2/3)^1.5*$B$9*SQRT(9806.6)*$K$6*($A14+B$12)^1.5*0.0000036</f>
        <v>1.9945237266664131</v>
      </c>
      <c r="C14" s="61">
        <f t="shared" si="1"/>
        <v>2.4180877414291113</v>
      </c>
      <c r="D14" s="59">
        <f t="shared" si="1"/>
        <v>2.8680012722732653</v>
      </c>
      <c r="E14" s="61">
        <f t="shared" si="0"/>
        <v>3.342802773912168</v>
      </c>
      <c r="F14" s="59">
        <f t="shared" si="0"/>
        <v>3.8412500776826337</v>
      </c>
      <c r="G14" s="61">
        <f t="shared" si="0"/>
        <v>4.362270417034301</v>
      </c>
      <c r="H14" s="59">
        <f t="shared" si="0"/>
        <v>4.9049250812716609</v>
      </c>
      <c r="I14" s="61">
        <f t="shared" si="0"/>
        <v>5.4683836108550521</v>
      </c>
      <c r="J14" s="59">
        <f t="shared" si="0"/>
        <v>6.0519044564978923</v>
      </c>
      <c r="K14" s="62">
        <f t="shared" si="0"/>
        <v>6.6548201575795023</v>
      </c>
    </row>
    <row r="15" spans="1:11" x14ac:dyDescent="0.35">
      <c r="A15" s="58">
        <v>20</v>
      </c>
      <c r="B15" s="59">
        <f t="shared" si="1"/>
        <v>7.2765257660792981</v>
      </c>
      <c r="C15" s="61">
        <f t="shared" si="1"/>
        <v>7.916469655481098</v>
      </c>
      <c r="D15" s="59">
        <f t="shared" si="1"/>
        <v>8.574146117628473</v>
      </c>
      <c r="E15" s="61">
        <f t="shared" si="0"/>
        <v>9.2490893236465563</v>
      </c>
      <c r="F15" s="59">
        <f t="shared" si="0"/>
        <v>9.9408683417851744</v>
      </c>
      <c r="G15" s="61">
        <f t="shared" si="0"/>
        <v>10.649082985576305</v>
      </c>
      <c r="H15" s="59">
        <f t="shared" si="0"/>
        <v>11.373360322404764</v>
      </c>
      <c r="I15" s="61">
        <f t="shared" si="0"/>
        <v>12.113351713249825</v>
      </c>
      <c r="J15" s="59">
        <f t="shared" si="0"/>
        <v>12.868730283991548</v>
      </c>
      <c r="K15" s="62">
        <f t="shared" si="0"/>
        <v>13.639188750598139</v>
      </c>
    </row>
    <row r="16" spans="1:11" x14ac:dyDescent="0.35">
      <c r="A16" s="58">
        <v>30</v>
      </c>
      <c r="B16" s="59">
        <f t="shared" si="1"/>
        <v>14.424437536949682</v>
      </c>
      <c r="C16" s="61">
        <f t="shared" si="1"/>
        <v>15.224203136531889</v>
      </c>
      <c r="D16" s="59">
        <f t="shared" si="1"/>
        <v>16.038226678813999</v>
      </c>
      <c r="E16" s="61">
        <f t="shared" si="0"/>
        <v>16.866262668557333</v>
      </c>
      <c r="F16" s="59">
        <f t="shared" si="0"/>
        <v>17.708077872122111</v>
      </c>
      <c r="G16" s="61">
        <f t="shared" si="0"/>
        <v>18.563450329441398</v>
      </c>
      <c r="H16" s="59">
        <f t="shared" si="0"/>
        <v>19.4321684739961</v>
      </c>
      <c r="I16" s="61">
        <f t="shared" si="0"/>
        <v>20.314030346069565</v>
      </c>
      <c r="J16" s="59">
        <f t="shared" si="0"/>
        <v>21.20884288694096</v>
      </c>
      <c r="K16" s="62">
        <f t="shared" si="0"/>
        <v>22.11642130361524</v>
      </c>
    </row>
    <row r="17" spans="1:11" x14ac:dyDescent="0.35">
      <c r="A17" s="58">
        <v>40</v>
      </c>
      <c r="B17" s="59">
        <f t="shared" si="1"/>
        <v>23.036588495276856</v>
      </c>
      <c r="C17" s="61">
        <f t="shared" si="1"/>
        <v>23.969174533963351</v>
      </c>
      <c r="D17" s="59">
        <f t="shared" si="1"/>
        <v>24.914016193041622</v>
      </c>
      <c r="E17" s="61">
        <f t="shared" si="0"/>
        <v>25.870956517973088</v>
      </c>
      <c r="F17" s="59">
        <f t="shared" si="0"/>
        <v>26.839844434613337</v>
      </c>
      <c r="G17" s="61">
        <f t="shared" si="0"/>
        <v>27.820534390928206</v>
      </c>
      <c r="H17" s="59">
        <f t="shared" si="0"/>
        <v>28.812886028547773</v>
      </c>
      <c r="I17" s="61">
        <f t="shared" si="0"/>
        <v>29.816763881037456</v>
      </c>
      <c r="J17" s="59">
        <f t="shared" si="0"/>
        <v>30.832037096155361</v>
      </c>
      <c r="K17" s="62">
        <f t="shared" si="0"/>
        <v>31.85857917969761</v>
      </c>
    </row>
    <row r="18" spans="1:11" x14ac:dyDescent="0.35">
      <c r="A18" s="63">
        <v>50</v>
      </c>
      <c r="B18" s="64">
        <f t="shared" si="1"/>
        <v>32.896267758822376</v>
      </c>
      <c r="C18" s="65">
        <f t="shared" si="1"/>
        <v>33.944984362986958</v>
      </c>
      <c r="D18" s="66">
        <f t="shared" si="1"/>
        <v>35.004614220848744</v>
      </c>
      <c r="E18" s="65">
        <f t="shared" si="0"/>
        <v>36.075046071664104</v>
      </c>
      <c r="F18" s="66">
        <f t="shared" si="0"/>
        <v>37.156171989881642</v>
      </c>
      <c r="G18" s="65">
        <f t="shared" si="0"/>
        <v>38.247887221765353</v>
      </c>
      <c r="H18" s="66">
        <f t="shared" si="0"/>
        <v>39.350090033008122</v>
      </c>
      <c r="I18" s="65">
        <f t="shared" si="0"/>
        <v>40.462681566402111</v>
      </c>
      <c r="J18" s="66">
        <f t="shared" si="0"/>
        <v>41.585565708729099</v>
      </c>
      <c r="K18" s="67">
        <f t="shared" si="0"/>
        <v>42.718648966116184</v>
      </c>
    </row>
    <row r="19" spans="1:11" x14ac:dyDescent="0.35">
      <c r="A19" s="68">
        <v>60</v>
      </c>
      <c r="B19" s="69">
        <f t="shared" si="1"/>
        <v>43.861840347177093</v>
      </c>
      <c r="C19" s="70">
        <f t="shared" si="1"/>
        <v>45.015051253325609</v>
      </c>
      <c r="D19" s="69">
        <f t="shared" si="1"/>
        <v>46.178195375702813</v>
      </c>
      <c r="E19" s="70">
        <f t="shared" si="0"/>
        <v>47.351188598217</v>
      </c>
      <c r="F19" s="69">
        <f t="shared" si="0"/>
        <v>48.533948906235111</v>
      </c>
      <c r="G19" s="70">
        <f t="shared" si="0"/>
        <v>49.726396300510942</v>
      </c>
      <c r="H19" s="69">
        <f t="shared" si="0"/>
        <v>50.928452715969001</v>
      </c>
      <c r="I19" s="70">
        <f t="shared" si="0"/>
        <v>52.140041944998707</v>
      </c>
      <c r="J19" s="69">
        <f t="shared" si="0"/>
        <v>53.361089564940258</v>
      </c>
      <c r="K19" s="71">
        <f t="shared" si="0"/>
        <v>54.591522869473387</v>
      </c>
    </row>
    <row r="20" spans="1:11" x14ac:dyDescent="0.35">
      <c r="A20" s="58">
        <v>70</v>
      </c>
      <c r="B20" s="72">
        <f t="shared" si="1"/>
        <v>55.831270803643079</v>
      </c>
      <c r="C20" s="73">
        <f t="shared" si="1"/>
        <v>57.080263902276634</v>
      </c>
      <c r="D20" s="72">
        <f t="shared" si="1"/>
        <v>58.338434231569764</v>
      </c>
      <c r="E20" s="73">
        <f t="shared" si="0"/>
        <v>59.605715333633796</v>
      </c>
      <c r="F20" s="72">
        <f t="shared" si="0"/>
        <v>60.882042173813772</v>
      </c>
      <c r="G20" s="73">
        <f t="shared" si="0"/>
        <v>62.167351090602395</v>
      </c>
      <c r="H20" s="72">
        <f t="shared" si="0"/>
        <v>63.461579747988296</v>
      </c>
      <c r="I20" s="73">
        <f t="shared" si="0"/>
        <v>64.764667090086249</v>
      </c>
      <c r="J20" s="72">
        <f t="shared" si="0"/>
        <v>66.07655329791335</v>
      </c>
      <c r="K20" s="74">
        <f t="shared" si="0"/>
        <v>67.397179748181145</v>
      </c>
    </row>
    <row r="21" spans="1:11" x14ac:dyDescent="0.35">
      <c r="A21" s="58">
        <v>80</v>
      </c>
      <c r="B21" s="72">
        <f t="shared" si="1"/>
        <v>68.726488973984232</v>
      </c>
      <c r="C21" s="73">
        <f t="shared" si="1"/>
        <v>70.064424627275073</v>
      </c>
      <c r="D21" s="72">
        <f t="shared" si="1"/>
        <v>71.410931443021653</v>
      </c>
      <c r="E21" s="73">
        <f t="shared" si="0"/>
        <v>72.76595520495249</v>
      </c>
      <c r="F21" s="72">
        <f t="shared" si="0"/>
        <v>74.129442712799772</v>
      </c>
      <c r="G21" s="73">
        <f t="shared" si="0"/>
        <v>75.501341750956996</v>
      </c>
      <c r="H21" s="72">
        <f t="shared" si="0"/>
        <v>76.881601058473265</v>
      </c>
      <c r="I21" s="73">
        <f t="shared" si="0"/>
        <v>78.270170300313694</v>
      </c>
      <c r="J21" s="72">
        <f t="shared" si="0"/>
        <v>79.667000039815136</v>
      </c>
      <c r="K21" s="74">
        <f t="shared" si="0"/>
        <v>81.072041712276601</v>
      </c>
    </row>
    <row r="22" spans="1:11" x14ac:dyDescent="0.35">
      <c r="A22" s="58">
        <v>90</v>
      </c>
      <c r="B22" s="72">
        <f t="shared" si="1"/>
        <v>82.485247599624032</v>
      </c>
      <c r="C22" s="73">
        <f t="shared" si="1"/>
        <v>83.906570806092887</v>
      </c>
      <c r="D22" s="72">
        <f t="shared" si="1"/>
        <v>85.335965234878785</v>
      </c>
      <c r="E22" s="73">
        <f t="shared" si="0"/>
        <v>86.773385565704672</v>
      </c>
      <c r="F22" s="72">
        <f t="shared" si="0"/>
        <v>88.218787233261196</v>
      </c>
      <c r="G22" s="73">
        <f t="shared" si="0"/>
        <v>89.672126406474959</v>
      </c>
      <c r="H22" s="72">
        <f t="shared" si="0"/>
        <v>91.133359968566026</v>
      </c>
      <c r="I22" s="73">
        <f t="shared" si="0"/>
        <v>92.602445497854475</v>
      </c>
      <c r="J22" s="72">
        <f t="shared" si="0"/>
        <v>94.079341249282692</v>
      </c>
      <c r="K22" s="74">
        <f t="shared" si="0"/>
        <v>95.564006136616683</v>
      </c>
    </row>
    <row r="23" spans="1:11" x14ac:dyDescent="0.35">
      <c r="A23" s="63">
        <v>100</v>
      </c>
      <c r="B23" s="66">
        <f t="shared" si="1"/>
        <v>97.056399715297871</v>
      </c>
      <c r="C23" s="65">
        <f t="shared" si="1"/>
        <v>98.556482165910936</v>
      </c>
      <c r="D23" s="66">
        <f t="shared" si="1"/>
        <v>100.06421427824407</v>
      </c>
      <c r="E23" s="65">
        <f t="shared" ref="E23:K32" si="2">$B$7*(1-($B$6*$K$8/($A23+E$12)))^1.5*(2/3)^1.5*$B$9*SQRT(9806.6)*$K$6*($A23+E$12)^1.5*0.0000036</f>
        <v>101.57955743591184</v>
      </c>
      <c r="F23" s="66">
        <f t="shared" si="2"/>
        <v>103.10247360151487</v>
      </c>
      <c r="G23" s="65">
        <f t="shared" si="2"/>
        <v>104.63292530231567</v>
      </c>
      <c r="H23" s="66">
        <f t="shared" si="2"/>
        <v>106.17087561640376</v>
      </c>
      <c r="I23" s="65">
        <f t="shared" si="2"/>
        <v>107.71628815933238</v>
      </c>
      <c r="J23" s="66">
        <f t="shared" si="2"/>
        <v>109.2691270712037</v>
      </c>
      <c r="K23" s="67">
        <f t="shared" si="2"/>
        <v>110.82935700418405</v>
      </c>
    </row>
    <row r="24" spans="1:11" x14ac:dyDescent="0.35">
      <c r="A24" s="68">
        <v>110</v>
      </c>
      <c r="B24" s="69">
        <f t="shared" si="1"/>
        <v>112.39694311043338</v>
      </c>
      <c r="C24" s="70">
        <f t="shared" si="1"/>
        <v>113.97185103042605</v>
      </c>
      <c r="D24" s="69">
        <f t="shared" si="1"/>
        <v>115.55404688165325</v>
      </c>
      <c r="E24" s="70">
        <f t="shared" si="2"/>
        <v>117.14349724768594</v>
      </c>
      <c r="F24" s="69">
        <f t="shared" si="2"/>
        <v>118.74016916758598</v>
      </c>
      <c r="G24" s="70">
        <f t="shared" si="2"/>
        <v>120.34403012565224</v>
      </c>
      <c r="H24" s="69">
        <f t="shared" si="2"/>
        <v>121.95504804148476</v>
      </c>
      <c r="I24" s="70">
        <f t="shared" si="2"/>
        <v>123.57319126035988</v>
      </c>
      <c r="J24" s="69">
        <f t="shared" si="2"/>
        <v>125.19842854389651</v>
      </c>
      <c r="K24" s="71">
        <f t="shared" si="2"/>
        <v>126.8307290610105</v>
      </c>
    </row>
    <row r="25" spans="1:11" x14ac:dyDescent="0.35">
      <c r="A25" s="58">
        <v>120</v>
      </c>
      <c r="B25" s="72">
        <f t="shared" si="1"/>
        <v>128.47006237913902</v>
      </c>
      <c r="C25" s="73">
        <f t="shared" si="1"/>
        <v>130.11639845572842</v>
      </c>
      <c r="D25" s="72">
        <f t="shared" si="1"/>
        <v>131.76970762997468</v>
      </c>
      <c r="E25" s="73">
        <f t="shared" si="2"/>
        <v>133.42996061480622</v>
      </c>
      <c r="F25" s="72">
        <f t="shared" si="2"/>
        <v>135.09712848910101</v>
      </c>
      <c r="G25" s="73">
        <f t="shared" si="2"/>
        <v>136.77118269012726</v>
      </c>
      <c r="H25" s="72">
        <f t="shared" si="2"/>
        <v>138.45209500620362</v>
      </c>
      <c r="I25" s="73">
        <f t="shared" si="2"/>
        <v>140.13983756956517</v>
      </c>
      <c r="J25" s="72">
        <f t="shared" si="2"/>
        <v>141.83438284943315</v>
      </c>
      <c r="K25" s="74">
        <f t="shared" si="2"/>
        <v>143.53570364527656</v>
      </c>
    </row>
    <row r="26" spans="1:11" x14ac:dyDescent="0.35">
      <c r="A26" s="58">
        <v>130</v>
      </c>
      <c r="B26" s="72">
        <f t="shared" si="1"/>
        <v>145.24377308026297</v>
      </c>
      <c r="C26" s="73">
        <f t="shared" si="1"/>
        <v>146.95856459488806</v>
      </c>
      <c r="D26" s="72">
        <f t="shared" si="1"/>
        <v>148.68005194077989</v>
      </c>
      <c r="E26" s="73">
        <f t="shared" si="2"/>
        <v>150.40820917467181</v>
      </c>
      <c r="F26" s="72">
        <f t="shared" si="2"/>
        <v>152.1430106525363</v>
      </c>
      <c r="G26" s="73">
        <f t="shared" si="2"/>
        <v>153.88443102387748</v>
      </c>
      <c r="H26" s="72">
        <f t="shared" si="2"/>
        <v>155.6324452261718</v>
      </c>
      <c r="I26" s="73">
        <f t="shared" si="2"/>
        <v>157.38702847945879</v>
      </c>
      <c r="J26" s="72">
        <f t="shared" si="2"/>
        <v>159.14815628106965</v>
      </c>
      <c r="K26" s="74">
        <f t="shared" si="2"/>
        <v>160.91580440049447</v>
      </c>
    </row>
    <row r="27" spans="1:11" x14ac:dyDescent="0.35">
      <c r="A27" s="58">
        <v>140</v>
      </c>
      <c r="B27" s="72">
        <f t="shared" si="1"/>
        <v>162.6899488743816</v>
      </c>
      <c r="C27" s="73">
        <f t="shared" si="1"/>
        <v>164.470566001663</v>
      </c>
      <c r="D27" s="72">
        <f t="shared" si="1"/>
        <v>166.25763233880434</v>
      </c>
      <c r="E27" s="73">
        <f t="shared" si="2"/>
        <v>168.0511246951755</v>
      </c>
      <c r="F27" s="72">
        <f t="shared" si="2"/>
        <v>169.85102012853537</v>
      </c>
      <c r="G27" s="73">
        <f t="shared" si="2"/>
        <v>171.65729594062847</v>
      </c>
      <c r="H27" s="72">
        <f t="shared" si="2"/>
        <v>173.46992967289214</v>
      </c>
      <c r="I27" s="73">
        <f t="shared" si="2"/>
        <v>175.28889910226644</v>
      </c>
      <c r="J27" s="72">
        <f t="shared" si="2"/>
        <v>177.11418223710717</v>
      </c>
      <c r="K27" s="74">
        <f t="shared" si="2"/>
        <v>178.94575731319736</v>
      </c>
    </row>
    <row r="28" spans="1:11" x14ac:dyDescent="0.35">
      <c r="A28" s="63">
        <v>150</v>
      </c>
      <c r="B28" s="72">
        <f t="shared" si="1"/>
        <v>180.78360278985315</v>
      </c>
      <c r="C28" s="75">
        <f t="shared" si="1"/>
        <v>182.6276973461251</v>
      </c>
      <c r="D28" s="64">
        <f t="shared" si="1"/>
        <v>184.47801987708647</v>
      </c>
      <c r="E28" s="75">
        <f t="shared" si="2"/>
        <v>186.3345494902093</v>
      </c>
      <c r="F28" s="64">
        <f t="shared" si="2"/>
        <v>188.19726550182716</v>
      </c>
      <c r="G28" s="75">
        <f t="shared" si="2"/>
        <v>190.06614743367606</v>
      </c>
      <c r="H28" s="64">
        <f t="shared" si="2"/>
        <v>191.9411750095191</v>
      </c>
      <c r="I28" s="75">
        <f t="shared" si="2"/>
        <v>193.82232815184537</v>
      </c>
      <c r="J28" s="64">
        <f t="shared" si="2"/>
        <v>195.70958697864512</v>
      </c>
      <c r="K28" s="76">
        <f t="shared" si="2"/>
        <v>197.60293180025636</v>
      </c>
    </row>
    <row r="29" spans="1:11" x14ac:dyDescent="0.35">
      <c r="A29" s="68">
        <v>160</v>
      </c>
      <c r="B29" s="108">
        <f t="shared" si="1"/>
        <v>199.50234311628529</v>
      </c>
      <c r="C29" s="109">
        <f t="shared" si="1"/>
        <v>201.4078016125919</v>
      </c>
      <c r="D29" s="108">
        <f t="shared" si="1"/>
        <v>203.31928815834365</v>
      </c>
      <c r="E29" s="109">
        <f t="shared" si="2"/>
        <v>205.23678380313535</v>
      </c>
      <c r="F29" s="108">
        <f t="shared" si="2"/>
        <v>207.16026977416942</v>
      </c>
      <c r="G29" s="109">
        <f t="shared" si="2"/>
        <v>209.08972747349927</v>
      </c>
      <c r="H29" s="108">
        <f t="shared" si="2"/>
        <v>211.02513847533228</v>
      </c>
      <c r="I29" s="109">
        <f t="shared" si="2"/>
        <v>212.96648452338897</v>
      </c>
      <c r="J29" s="108">
        <f t="shared" si="2"/>
        <v>214.91374752832121</v>
      </c>
      <c r="K29" s="110">
        <f t="shared" si="2"/>
        <v>216.86690956518265</v>
      </c>
    </row>
    <row r="30" spans="1:11" x14ac:dyDescent="0.35">
      <c r="A30" s="58">
        <v>170</v>
      </c>
      <c r="B30" s="111">
        <f t="shared" si="1"/>
        <v>218.82595287095299</v>
      </c>
      <c r="C30" s="112">
        <f t="shared" si="1"/>
        <v>220.79085984211591</v>
      </c>
      <c r="D30" s="111">
        <f t="shared" si="1"/>
        <v>222.76161303228497</v>
      </c>
      <c r="E30" s="112">
        <f t="shared" si="2"/>
        <v>224.73819514988134</v>
      </c>
      <c r="F30" s="111">
        <f t="shared" si="2"/>
        <v>226.72058905585573</v>
      </c>
      <c r="G30" s="112">
        <f t="shared" si="2"/>
        <v>228.70877776146071</v>
      </c>
      <c r="H30" s="111">
        <f t="shared" si="2"/>
        <v>230.70274442606552</v>
      </c>
      <c r="I30" s="112">
        <f t="shared" si="2"/>
        <v>232.70247235501759</v>
      </c>
      <c r="J30" s="111">
        <f t="shared" si="2"/>
        <v>234.70794499754484</v>
      </c>
      <c r="K30" s="113">
        <f t="shared" si="2"/>
        <v>236.71914594470016</v>
      </c>
    </row>
    <row r="31" spans="1:11" x14ac:dyDescent="0.35">
      <c r="A31" s="58">
        <v>180</v>
      </c>
      <c r="B31" s="111">
        <f t="shared" si="1"/>
        <v>238.73605892734838</v>
      </c>
      <c r="C31" s="112">
        <f t="shared" si="1"/>
        <v>240.75866781419202</v>
      </c>
      <c r="D31" s="111">
        <f t="shared" si="1"/>
        <v>242.7869566098351</v>
      </c>
      <c r="E31" s="112">
        <f t="shared" si="2"/>
        <v>244.82090945288672</v>
      </c>
      <c r="F31" s="111">
        <f t="shared" si="2"/>
        <v>246.86051061409859</v>
      </c>
      <c r="G31" s="112">
        <f t="shared" si="2"/>
        <v>248.90574449454206</v>
      </c>
      <c r="H31" s="111">
        <f t="shared" si="2"/>
        <v>250.95659562381871</v>
      </c>
      <c r="I31" s="112">
        <f t="shared" si="2"/>
        <v>253.01304865830173</v>
      </c>
      <c r="J31" s="111">
        <f t="shared" si="2"/>
        <v>255.07508837941828</v>
      </c>
      <c r="K31" s="113">
        <f t="shared" si="2"/>
        <v>257.14269969195709</v>
      </c>
    </row>
    <row r="32" spans="1:11" x14ac:dyDescent="0.35">
      <c r="A32" s="58">
        <v>190</v>
      </c>
      <c r="B32" s="111">
        <f t="shared" si="1"/>
        <v>259.21586762241122</v>
      </c>
      <c r="C32" s="112">
        <f t="shared" si="1"/>
        <v>261.29457731735221</v>
      </c>
      <c r="D32" s="111">
        <f t="shared" si="1"/>
        <v>263.37881404183338</v>
      </c>
      <c r="E32" s="112">
        <f t="shared" si="2"/>
        <v>265.4685631778226</v>
      </c>
      <c r="F32" s="111">
        <f t="shared" si="2"/>
        <v>267.56381022266459</v>
      </c>
      <c r="G32" s="112">
        <f t="shared" si="2"/>
        <v>269.66454078757096</v>
      </c>
      <c r="H32" s="111">
        <f t="shared" si="2"/>
        <v>271.77074059613813</v>
      </c>
      <c r="I32" s="112">
        <f t="shared" si="2"/>
        <v>273.88239548289272</v>
      </c>
      <c r="J32" s="111">
        <f t="shared" si="2"/>
        <v>275.99949139185975</v>
      </c>
      <c r="K32" s="113">
        <f t="shared" si="2"/>
        <v>278.12201437516194</v>
      </c>
    </row>
    <row r="33" spans="1:11" x14ac:dyDescent="0.35">
      <c r="A33" s="63">
        <v>200</v>
      </c>
      <c r="B33" s="114">
        <f t="shared" si="1"/>
        <v>280.24995059164053</v>
      </c>
      <c r="C33" s="75">
        <f t="shared" si="1"/>
        <v>282.38328630550069</v>
      </c>
      <c r="D33" s="64">
        <f t="shared" si="1"/>
        <v>284.52200788498106</v>
      </c>
      <c r="E33" s="75">
        <f t="shared" ref="E33:K42" si="3">$B$7*(1-($B$6*$K$8/($A33+E$12)))^1.5*(2/3)^1.5*$B$9*SQRT(9806.6)*$K$6*($A33+E$12)^1.5*0.0000036</f>
        <v>286.66610180104863</v>
      </c>
      <c r="F33" s="64">
        <f t="shared" si="3"/>
        <v>288.81555462611334</v>
      </c>
      <c r="G33" s="75">
        <f t="shared" si="3"/>
        <v>290.97035303276908</v>
      </c>
      <c r="H33" s="64">
        <f t="shared" si="3"/>
        <v>293.13048379255002</v>
      </c>
      <c r="I33" s="75">
        <f t="shared" si="3"/>
        <v>295.29593377471633</v>
      </c>
      <c r="J33" s="64">
        <f t="shared" si="3"/>
        <v>297.46668994505512</v>
      </c>
      <c r="K33" s="76">
        <f t="shared" si="3"/>
        <v>299.6427393647034</v>
      </c>
    </row>
    <row r="34" spans="1:11" x14ac:dyDescent="0.35">
      <c r="A34" s="68">
        <v>210</v>
      </c>
      <c r="B34" s="108">
        <f t="shared" ref="B34:D53" si="4">$B$7*(1-($B$6*$K$8/($A34+B$12)))^1.5*(2/3)^1.5*$B$9*SQRT(9806.6)*$K$6*($A34+B$12)^1.5*0.0000036</f>
        <v>301.8240691889913</v>
      </c>
      <c r="C34" s="109">
        <f t="shared" si="4"/>
        <v>304.01066666630607</v>
      </c>
      <c r="D34" s="108">
        <f t="shared" si="4"/>
        <v>306.20251913697132</v>
      </c>
      <c r="E34" s="109">
        <f t="shared" si="3"/>
        <v>308.39961403214966</v>
      </c>
      <c r="F34" s="108">
        <f t="shared" si="3"/>
        <v>310.60193887276017</v>
      </c>
      <c r="G34" s="109">
        <f t="shared" si="3"/>
        <v>312.80948126841702</v>
      </c>
      <c r="H34" s="108">
        <f t="shared" si="3"/>
        <v>315.02222891638189</v>
      </c>
      <c r="I34" s="109">
        <f t="shared" si="3"/>
        <v>317.24016960053478</v>
      </c>
      <c r="J34" s="108">
        <f t="shared" si="3"/>
        <v>319.46329119036631</v>
      </c>
      <c r="K34" s="110">
        <f t="shared" si="3"/>
        <v>321.69158163997838</v>
      </c>
    </row>
    <row r="35" spans="1:11" x14ac:dyDescent="0.35">
      <c r="A35" s="58">
        <v>220</v>
      </c>
      <c r="B35" s="111">
        <f t="shared" si="4"/>
        <v>323.92502898710575</v>
      </c>
      <c r="C35" s="112">
        <f t="shared" si="4"/>
        <v>326.16362135215519</v>
      </c>
      <c r="D35" s="111">
        <f t="shared" si="4"/>
        <v>328.4073469372546</v>
      </c>
      <c r="E35" s="112">
        <f t="shared" si="3"/>
        <v>330.6561940253228</v>
      </c>
      <c r="F35" s="111">
        <f t="shared" si="3"/>
        <v>332.91015097914965</v>
      </c>
      <c r="G35" s="112">
        <f t="shared" si="3"/>
        <v>335.16920624049391</v>
      </c>
      <c r="H35" s="111">
        <f t="shared" si="3"/>
        <v>337.43334832919436</v>
      </c>
      <c r="I35" s="112">
        <f t="shared" si="3"/>
        <v>339.70256584229173</v>
      </c>
      <c r="J35" s="111">
        <f t="shared" si="3"/>
        <v>341.97684745317309</v>
      </c>
      <c r="K35" s="113">
        <f t="shared" si="3"/>
        <v>344.25618191071749</v>
      </c>
    </row>
    <row r="36" spans="1:11" x14ac:dyDescent="0.35">
      <c r="A36" s="58">
        <v>230</v>
      </c>
      <c r="B36" s="111">
        <f t="shared" si="4"/>
        <v>346.54055803846552</v>
      </c>
      <c r="C36" s="112">
        <f t="shared" si="4"/>
        <v>348.82996473379427</v>
      </c>
      <c r="D36" s="111">
        <f t="shared" si="4"/>
        <v>351.12439096711091</v>
      </c>
      <c r="E36" s="112">
        <f t="shared" si="3"/>
        <v>353.42382578105077</v>
      </c>
      <c r="F36" s="111">
        <f t="shared" si="3"/>
        <v>355.72825828969928</v>
      </c>
      <c r="G36" s="112">
        <f t="shared" si="3"/>
        <v>358.03767767781102</v>
      </c>
      <c r="H36" s="111">
        <f t="shared" si="3"/>
        <v>360.352073200056</v>
      </c>
      <c r="I36" s="112">
        <f t="shared" si="3"/>
        <v>362.67143418026245</v>
      </c>
      <c r="J36" s="111">
        <f t="shared" si="3"/>
        <v>364.99575001068558</v>
      </c>
      <c r="K36" s="113">
        <f t="shared" si="3"/>
        <v>367.32501015127252</v>
      </c>
    </row>
    <row r="37" spans="1:11" x14ac:dyDescent="0.35">
      <c r="A37" s="58">
        <v>240</v>
      </c>
      <c r="B37" s="111">
        <f t="shared" si="4"/>
        <v>369.65920412894906</v>
      </c>
      <c r="C37" s="112">
        <f t="shared" si="4"/>
        <v>371.99832153691545</v>
      </c>
      <c r="D37" s="111">
        <f t="shared" si="4"/>
        <v>374.34235203394672</v>
      </c>
      <c r="E37" s="112">
        <f t="shared" si="3"/>
        <v>376.69128534370492</v>
      </c>
      <c r="F37" s="111">
        <f t="shared" si="3"/>
        <v>379.045111254071</v>
      </c>
      <c r="G37" s="112">
        <f t="shared" si="3"/>
        <v>381.40381961647137</v>
      </c>
      <c r="H37" s="111">
        <f t="shared" si="3"/>
        <v>383.76740034522442</v>
      </c>
      <c r="I37" s="112">
        <f t="shared" si="3"/>
        <v>386.13584341689636</v>
      </c>
      <c r="J37" s="111">
        <f t="shared" si="3"/>
        <v>388.50913886965708</v>
      </c>
      <c r="K37" s="113">
        <f t="shared" si="3"/>
        <v>390.88727680265742</v>
      </c>
    </row>
    <row r="38" spans="1:11" x14ac:dyDescent="0.35">
      <c r="A38" s="63">
        <v>250</v>
      </c>
      <c r="B38" s="64">
        <f t="shared" si="4"/>
        <v>393.27024737540734</v>
      </c>
      <c r="C38" s="75">
        <f t="shared" si="4"/>
        <v>395.65804080716538</v>
      </c>
      <c r="D38" s="64">
        <f t="shared" si="4"/>
        <v>398.05064737633495</v>
      </c>
      <c r="E38" s="75">
        <f t="shared" si="3"/>
        <v>400.44805741987381</v>
      </c>
      <c r="F38" s="64">
        <f t="shared" si="3"/>
        <v>402.85026133270668</v>
      </c>
      <c r="G38" s="75">
        <f t="shared" si="3"/>
        <v>405.25724956714652</v>
      </c>
      <c r="H38" s="64">
        <f t="shared" si="3"/>
        <v>407.66901263232899</v>
      </c>
      <c r="I38" s="75">
        <f t="shared" si="3"/>
        <v>410.08554109364843</v>
      </c>
      <c r="J38" s="64">
        <f t="shared" si="3"/>
        <v>412.50682557220296</v>
      </c>
      <c r="K38" s="76">
        <f t="shared" si="3"/>
        <v>414.93285674425294</v>
      </c>
    </row>
    <row r="39" spans="1:11" x14ac:dyDescent="0.35">
      <c r="A39" s="68">
        <v>260</v>
      </c>
      <c r="B39" s="108">
        <f t="shared" si="4"/>
        <v>417.36362534067945</v>
      </c>
      <c r="C39" s="109">
        <f t="shared" si="4"/>
        <v>419.79912214645208</v>
      </c>
      <c r="D39" s="108">
        <f t="shared" si="4"/>
        <v>422.23933800010587</v>
      </c>
      <c r="E39" s="109">
        <f t="shared" si="3"/>
        <v>424.68426379322761</v>
      </c>
      <c r="F39" s="108">
        <f t="shared" si="3"/>
        <v>427.13389046993967</v>
      </c>
      <c r="G39" s="109">
        <f t="shared" si="3"/>
        <v>429.58820902640184</v>
      </c>
      <c r="H39" s="108">
        <f t="shared" si="3"/>
        <v>432.04721051031299</v>
      </c>
      <c r="I39" s="109">
        <f t="shared" si="3"/>
        <v>434.51088602042074</v>
      </c>
      <c r="J39" s="108">
        <f t="shared" si="3"/>
        <v>436.97922670603958</v>
      </c>
      <c r="K39" s="110">
        <f t="shared" si="3"/>
        <v>439.45222376657267</v>
      </c>
    </row>
    <row r="40" spans="1:11" x14ac:dyDescent="0.35">
      <c r="A40" s="58">
        <v>270</v>
      </c>
      <c r="B40" s="111">
        <f t="shared" si="4"/>
        <v>441.92986845104264</v>
      </c>
      <c r="C40" s="112">
        <f t="shared" si="4"/>
        <v>444.41215205762421</v>
      </c>
      <c r="D40" s="111">
        <f t="shared" si="4"/>
        <v>446.89906593319023</v>
      </c>
      <c r="E40" s="112">
        <f t="shared" si="3"/>
        <v>449.39060147285272</v>
      </c>
      <c r="F40" s="111">
        <f t="shared" si="3"/>
        <v>451.88675011952364</v>
      </c>
      <c r="G40" s="112">
        <f t="shared" si="3"/>
        <v>454.3875033634697</v>
      </c>
      <c r="H40" s="111">
        <f t="shared" si="3"/>
        <v>456.89285274187591</v>
      </c>
      <c r="I40" s="112">
        <f t="shared" si="3"/>
        <v>459.40278983842239</v>
      </c>
      <c r="J40" s="111">
        <f t="shared" si="3"/>
        <v>461.91730628285114</v>
      </c>
      <c r="K40" s="113">
        <f t="shared" si="3"/>
        <v>464.43639375055528</v>
      </c>
    </row>
    <row r="41" spans="1:11" x14ac:dyDescent="0.35">
      <c r="A41" s="58">
        <v>280</v>
      </c>
      <c r="B41" s="111">
        <f t="shared" si="4"/>
        <v>466.96004396216017</v>
      </c>
      <c r="C41" s="112">
        <f t="shared" si="4"/>
        <v>469.48824868312056</v>
      </c>
      <c r="D41" s="111">
        <f t="shared" si="4"/>
        <v>472.02099972331132</v>
      </c>
      <c r="E41" s="112">
        <f t="shared" si="3"/>
        <v>474.55828893663431</v>
      </c>
      <c r="F41" s="111">
        <f t="shared" si="3"/>
        <v>477.1001082206248</v>
      </c>
      <c r="G41" s="112">
        <f t="shared" si="3"/>
        <v>479.64644951605879</v>
      </c>
      <c r="H41" s="111">
        <f t="shared" si="3"/>
        <v>482.19730480657722</v>
      </c>
      <c r="I41" s="112">
        <f t="shared" si="3"/>
        <v>484.75266611830108</v>
      </c>
      <c r="J41" s="111">
        <f t="shared" si="3"/>
        <v>487.31252551945863</v>
      </c>
      <c r="K41" s="113">
        <f t="shared" si="3"/>
        <v>489.87687512002094</v>
      </c>
    </row>
    <row r="42" spans="1:11" x14ac:dyDescent="0.35">
      <c r="A42" s="58">
        <v>290</v>
      </c>
      <c r="B42" s="111">
        <f t="shared" si="4"/>
        <v>492.44570707132942</v>
      </c>
      <c r="C42" s="112">
        <f t="shared" si="4"/>
        <v>495.01901356574149</v>
      </c>
      <c r="D42" s="111">
        <f t="shared" si="4"/>
        <v>497.59678683627362</v>
      </c>
      <c r="E42" s="112">
        <f t="shared" si="3"/>
        <v>500.179019156246</v>
      </c>
      <c r="F42" s="111">
        <f t="shared" si="3"/>
        <v>502.76570283893886</v>
      </c>
      <c r="G42" s="112">
        <f t="shared" si="3"/>
        <v>505.35683023724937</v>
      </c>
      <c r="H42" s="111">
        <f t="shared" si="3"/>
        <v>507.95239374334977</v>
      </c>
      <c r="I42" s="112">
        <f t="shared" si="3"/>
        <v>510.55238578835446</v>
      </c>
      <c r="J42" s="111">
        <f t="shared" si="3"/>
        <v>513.15679884198812</v>
      </c>
      <c r="K42" s="113">
        <f t="shared" si="3"/>
        <v>515.76562541225917</v>
      </c>
    </row>
    <row r="43" spans="1:11" x14ac:dyDescent="0.35">
      <c r="A43" s="63">
        <v>300</v>
      </c>
      <c r="B43" s="64">
        <f t="shared" si="4"/>
        <v>518.3788580451336</v>
      </c>
      <c r="C43" s="75">
        <f t="shared" si="4"/>
        <v>520.9964893242211</v>
      </c>
      <c r="D43" s="64">
        <f t="shared" si="4"/>
        <v>523.6185118704567</v>
      </c>
      <c r="E43" s="75">
        <f t="shared" ref="E43:K52" si="5">$B$7*(1-($B$6*$K$8/($A43+E$12)))^1.5*(2/3)^1.5*$B$9*SQRT(9806.6)*$K$6*($A43+E$12)^1.5*0.0000036</f>
        <v>526.24491834178286</v>
      </c>
      <c r="F43" s="64">
        <f t="shared" si="5"/>
        <v>528.87570143285268</v>
      </c>
      <c r="G43" s="75">
        <f t="shared" si="5"/>
        <v>531.51085387471608</v>
      </c>
      <c r="H43" s="64">
        <f t="shared" si="5"/>
        <v>534.15036843451844</v>
      </c>
      <c r="I43" s="75">
        <f t="shared" si="5"/>
        <v>536.79423791521094</v>
      </c>
      <c r="J43" s="64">
        <f t="shared" si="5"/>
        <v>539.44245515524779</v>
      </c>
      <c r="K43" s="76">
        <f t="shared" si="5"/>
        <v>542.09501302830006</v>
      </c>
    </row>
    <row r="44" spans="1:11" x14ac:dyDescent="0.35">
      <c r="A44" s="68">
        <v>310</v>
      </c>
      <c r="B44" s="108">
        <f t="shared" si="4"/>
        <v>544.75190444296345</v>
      </c>
      <c r="C44" s="109">
        <f t="shared" si="4"/>
        <v>547.41312234247869</v>
      </c>
      <c r="D44" s="108">
        <f t="shared" si="4"/>
        <v>550.07865970444914</v>
      </c>
      <c r="E44" s="109">
        <f t="shared" si="5"/>
        <v>552.74850954055989</v>
      </c>
      <c r="F44" s="108">
        <f t="shared" si="5"/>
        <v>555.42266489630902</v>
      </c>
      <c r="G44" s="109">
        <f t="shared" si="5"/>
        <v>558.10111885072706</v>
      </c>
      <c r="H44" s="108">
        <f t="shared" si="5"/>
        <v>560.78386451611686</v>
      </c>
      <c r="I44" s="109">
        <f t="shared" si="5"/>
        <v>563.47089503778318</v>
      </c>
      <c r="J44" s="108">
        <f t="shared" si="5"/>
        <v>566.16220359377064</v>
      </c>
      <c r="K44" s="110">
        <f t="shared" si="5"/>
        <v>568.85778339460649</v>
      </c>
    </row>
    <row r="45" spans="1:11" x14ac:dyDescent="0.35">
      <c r="A45" s="58">
        <v>320</v>
      </c>
      <c r="B45" s="111">
        <f t="shared" si="4"/>
        <v>571.55762768303759</v>
      </c>
      <c r="C45" s="112">
        <f t="shared" si="4"/>
        <v>574.2617297337838</v>
      </c>
      <c r="D45" s="111">
        <f t="shared" si="4"/>
        <v>576.97008285328309</v>
      </c>
      <c r="E45" s="112">
        <f t="shared" si="5"/>
        <v>579.68268037943972</v>
      </c>
      <c r="F45" s="111">
        <f t="shared" si="5"/>
        <v>582.39951568138542</v>
      </c>
      <c r="G45" s="112">
        <f t="shared" si="5"/>
        <v>585.12058215923287</v>
      </c>
      <c r="H45" s="111">
        <f t="shared" si="5"/>
        <v>587.84587324383074</v>
      </c>
      <c r="I45" s="112">
        <f t="shared" si="5"/>
        <v>590.57538239653354</v>
      </c>
      <c r="J45" s="111">
        <f t="shared" si="5"/>
        <v>593.3091031089624</v>
      </c>
      <c r="K45" s="113">
        <f t="shared" si="5"/>
        <v>596.04702890277122</v>
      </c>
    </row>
    <row r="46" spans="1:11" x14ac:dyDescent="0.35">
      <c r="A46" s="58">
        <v>330</v>
      </c>
      <c r="B46" s="111">
        <f t="shared" si="4"/>
        <v>598.78915332941904</v>
      </c>
      <c r="C46" s="112">
        <f t="shared" si="4"/>
        <v>601.53546996994203</v>
      </c>
      <c r="D46" s="111">
        <f t="shared" si="4"/>
        <v>604.2859724347245</v>
      </c>
      <c r="E46" s="112">
        <f t="shared" si="5"/>
        <v>607.04065436327994</v>
      </c>
      <c r="F46" s="111">
        <f t="shared" si="5"/>
        <v>609.79950942402888</v>
      </c>
      <c r="G46" s="112">
        <f t="shared" si="5"/>
        <v>612.56253131407925</v>
      </c>
      <c r="H46" s="111">
        <f t="shared" si="5"/>
        <v>615.32971375901354</v>
      </c>
      <c r="I46" s="112">
        <f t="shared" si="5"/>
        <v>618.1010505126726</v>
      </c>
      <c r="J46" s="111">
        <f t="shared" si="5"/>
        <v>620.87653535694585</v>
      </c>
      <c r="K46" s="113">
        <f t="shared" si="5"/>
        <v>623.65616210155792</v>
      </c>
    </row>
    <row r="47" spans="1:11" x14ac:dyDescent="0.35">
      <c r="A47" s="58">
        <v>340</v>
      </c>
      <c r="B47" s="111">
        <f t="shared" si="4"/>
        <v>626.43992458386901</v>
      </c>
      <c r="C47" s="112">
        <f t="shared" si="4"/>
        <v>629.22781666866138</v>
      </c>
      <c r="D47" s="111">
        <f t="shared" si="4"/>
        <v>632.01983224794287</v>
      </c>
      <c r="E47" s="112">
        <f t="shared" si="5"/>
        <v>634.81596524074371</v>
      </c>
      <c r="F47" s="111">
        <f t="shared" si="5"/>
        <v>637.61620959291838</v>
      </c>
      <c r="G47" s="112">
        <f t="shared" si="5"/>
        <v>640.42055927694719</v>
      </c>
      <c r="H47" s="111">
        <f t="shared" si="5"/>
        <v>643.22900829174512</v>
      </c>
      <c r="I47" s="112">
        <f t="shared" si="5"/>
        <v>646.04155066246551</v>
      </c>
      <c r="J47" s="111">
        <f t="shared" si="5"/>
        <v>648.85818044031248</v>
      </c>
      <c r="K47" s="113">
        <f t="shared" si="5"/>
        <v>651.67889170235185</v>
      </c>
    </row>
    <row r="48" spans="1:11" x14ac:dyDescent="0.35">
      <c r="A48" s="63">
        <v>350</v>
      </c>
      <c r="B48" s="64">
        <f t="shared" si="4"/>
        <v>654.50367855132026</v>
      </c>
      <c r="C48" s="75">
        <f t="shared" si="4"/>
        <v>657.33253511544513</v>
      </c>
      <c r="D48" s="64">
        <f t="shared" si="4"/>
        <v>660.16545554825984</v>
      </c>
      <c r="E48" s="75">
        <f t="shared" si="5"/>
        <v>663.00243402842227</v>
      </c>
      <c r="F48" s="64">
        <f t="shared" si="5"/>
        <v>665.84346475953475</v>
      </c>
      <c r="G48" s="75">
        <f t="shared" si="5"/>
        <v>668.68854196996688</v>
      </c>
      <c r="H48" s="64">
        <f t="shared" si="5"/>
        <v>671.53765991268256</v>
      </c>
      <c r="I48" s="75">
        <f t="shared" si="5"/>
        <v>674.39081286505848</v>
      </c>
      <c r="J48" s="64">
        <f t="shared" si="5"/>
        <v>677.24799512872062</v>
      </c>
      <c r="K48" s="76">
        <f t="shared" si="5"/>
        <v>680.10920102936859</v>
      </c>
    </row>
    <row r="49" spans="1:11" x14ac:dyDescent="0.35">
      <c r="A49" s="68">
        <v>360</v>
      </c>
      <c r="B49" s="108">
        <f t="shared" si="4"/>
        <v>682.97442491660524</v>
      </c>
      <c r="C49" s="109">
        <f t="shared" si="4"/>
        <v>685.84366116377203</v>
      </c>
      <c r="D49" s="108">
        <f t="shared" si="4"/>
        <v>688.71690416778608</v>
      </c>
      <c r="E49" s="109">
        <f t="shared" si="5"/>
        <v>691.59414834896461</v>
      </c>
      <c r="F49" s="108">
        <f t="shared" si="5"/>
        <v>694.4753881508816</v>
      </c>
      <c r="G49" s="109">
        <f t="shared" si="5"/>
        <v>697.36061804018414</v>
      </c>
      <c r="H49" s="108">
        <f t="shared" si="5"/>
        <v>700.24983250645312</v>
      </c>
      <c r="I49" s="109">
        <f t="shared" si="5"/>
        <v>703.14302606203216</v>
      </c>
      <c r="J49" s="108">
        <f t="shared" si="5"/>
        <v>706.04019324187698</v>
      </c>
      <c r="K49" s="110">
        <f t="shared" si="5"/>
        <v>708.94132860339903</v>
      </c>
    </row>
    <row r="50" spans="1:11" x14ac:dyDescent="0.35">
      <c r="A50" s="58">
        <v>370</v>
      </c>
      <c r="B50" s="111">
        <f t="shared" si="4"/>
        <v>711.84642672631401</v>
      </c>
      <c r="C50" s="112">
        <f t="shared" si="4"/>
        <v>714.75548221248596</v>
      </c>
      <c r="D50" s="111">
        <f t="shared" si="4"/>
        <v>717.66848968578188</v>
      </c>
      <c r="E50" s="112">
        <f t="shared" si="5"/>
        <v>720.58544379192028</v>
      </c>
      <c r="F50" s="111">
        <f t="shared" si="5"/>
        <v>723.50633919831853</v>
      </c>
      <c r="G50" s="112">
        <f t="shared" si="5"/>
        <v>726.43117059395604</v>
      </c>
      <c r="H50" s="111">
        <f t="shared" si="5"/>
        <v>729.35993268922516</v>
      </c>
      <c r="I50" s="112">
        <f t="shared" si="5"/>
        <v>732.2926202157845</v>
      </c>
      <c r="J50" s="111">
        <f t="shared" si="5"/>
        <v>735.22922792642203</v>
      </c>
      <c r="K50" s="113">
        <f t="shared" si="5"/>
        <v>738.16975059490926</v>
      </c>
    </row>
    <row r="51" spans="1:11" x14ac:dyDescent="0.35">
      <c r="A51" s="58">
        <v>380</v>
      </c>
      <c r="B51" s="111">
        <f t="shared" si="4"/>
        <v>741.11418301586798</v>
      </c>
      <c r="C51" s="112">
        <f t="shared" si="4"/>
        <v>744.06252000462598</v>
      </c>
      <c r="D51" s="111">
        <f t="shared" si="4"/>
        <v>747.01475639708065</v>
      </c>
      <c r="E51" s="112">
        <f t="shared" si="5"/>
        <v>749.97088704956946</v>
      </c>
      <c r="F51" s="111">
        <f t="shared" si="5"/>
        <v>752.93090683872845</v>
      </c>
      <c r="G51" s="112">
        <f t="shared" si="5"/>
        <v>755.89481066136352</v>
      </c>
      <c r="H51" s="111">
        <f t="shared" si="5"/>
        <v>758.86259343431288</v>
      </c>
      <c r="I51" s="112">
        <f t="shared" si="5"/>
        <v>761.83425009432472</v>
      </c>
      <c r="J51" s="111">
        <f t="shared" si="5"/>
        <v>764.80977559792257</v>
      </c>
      <c r="K51" s="113">
        <f t="shared" si="5"/>
        <v>767.78916492127371</v>
      </c>
    </row>
    <row r="52" spans="1:11" x14ac:dyDescent="0.35">
      <c r="A52" s="154">
        <v>390</v>
      </c>
      <c r="B52" s="119">
        <f t="shared" si="4"/>
        <v>770.77241306006852</v>
      </c>
      <c r="C52" s="118">
        <f t="shared" si="4"/>
        <v>773.75951502939336</v>
      </c>
      <c r="D52" s="119">
        <f t="shared" si="4"/>
        <v>776.7504658635977</v>
      </c>
      <c r="E52" s="118">
        <f t="shared" si="5"/>
        <v>779.74526061618292</v>
      </c>
      <c r="F52" s="119">
        <f t="shared" si="5"/>
        <v>782.74389435966816</v>
      </c>
      <c r="G52" s="118">
        <f t="shared" si="5"/>
        <v>785.74636218547664</v>
      </c>
      <c r="H52" s="119">
        <f t="shared" si="5"/>
        <v>788.75265920381037</v>
      </c>
      <c r="I52" s="118">
        <f t="shared" si="5"/>
        <v>791.7627805435352</v>
      </c>
      <c r="J52" s="119">
        <f t="shared" si="5"/>
        <v>794.77672135205296</v>
      </c>
      <c r="K52" s="120">
        <f t="shared" si="5"/>
        <v>797.7944767951991</v>
      </c>
    </row>
    <row r="53" spans="1:11" x14ac:dyDescent="0.35">
      <c r="A53" s="58">
        <v>400</v>
      </c>
      <c r="B53" s="111">
        <f t="shared" si="4"/>
        <v>800.81604205711324</v>
      </c>
      <c r="C53" s="73">
        <f t="shared" si="4"/>
        <v>803.8414123401293</v>
      </c>
      <c r="D53" s="72">
        <f t="shared" si="4"/>
        <v>806.87058286466015</v>
      </c>
      <c r="E53" s="73">
        <f t="shared" ref="E53:K62" si="6">$B$7*(1-($B$6*$K$8/($A53+E$12)))^1.5*(2/3)^1.5*$B$9*SQRT(9806.6)*$K$6*($A53+E$12)^1.5*0.0000036</f>
        <v>809.90354886908835</v>
      </c>
      <c r="F53" s="72">
        <f t="shared" si="6"/>
        <v>812.94030560964666</v>
      </c>
      <c r="G53" s="73">
        <f t="shared" si="6"/>
        <v>815.98084836030796</v>
      </c>
      <c r="H53" s="72">
        <f t="shared" si="6"/>
        <v>819.02517241268652</v>
      </c>
      <c r="I53" s="73">
        <f t="shared" si="6"/>
        <v>822.07327307591095</v>
      </c>
      <c r="J53" s="72">
        <f t="shared" si="6"/>
        <v>825.1251456765284</v>
      </c>
      <c r="K53" s="74">
        <f t="shared" si="6"/>
        <v>828.18078555839077</v>
      </c>
    </row>
    <row r="54" spans="1:11" x14ac:dyDescent="0.35">
      <c r="A54" s="58">
        <v>410</v>
      </c>
      <c r="B54" s="72">
        <f t="shared" ref="B54:D73" si="7">$B$7*(1-($B$6*$K$8/($A54+B$12)))^1.5*(2/3)^1.5*$B$9*SQRT(9806.6)*$K$6*($A54+B$12)^1.5*0.0000036</f>
        <v>831.2401880825538</v>
      </c>
      <c r="C54" s="73">
        <f t="shared" si="7"/>
        <v>834.30334862716097</v>
      </c>
      <c r="D54" s="72">
        <f t="shared" si="7"/>
        <v>837.37026258735784</v>
      </c>
      <c r="E54" s="73">
        <f t="shared" si="6"/>
        <v>840.44092537516349</v>
      </c>
      <c r="F54" s="72">
        <f t="shared" si="6"/>
        <v>843.51533241938762</v>
      </c>
      <c r="G54" s="73">
        <f t="shared" si="6"/>
        <v>846.5934791655194</v>
      </c>
      <c r="H54" s="72">
        <f t="shared" si="6"/>
        <v>849.67536107562989</v>
      </c>
      <c r="I54" s="73">
        <f t="shared" si="6"/>
        <v>852.76097362826681</v>
      </c>
      <c r="J54" s="72">
        <f t="shared" si="6"/>
        <v>855.8503123183574</v>
      </c>
      <c r="K54" s="74">
        <f t="shared" si="6"/>
        <v>858.94337265711169</v>
      </c>
    </row>
    <row r="55" spans="1:11" x14ac:dyDescent="0.35">
      <c r="A55" s="58">
        <v>420</v>
      </c>
      <c r="B55" s="72">
        <f t="shared" si="7"/>
        <v>862.04015017192785</v>
      </c>
      <c r="C55" s="73">
        <f t="shared" si="7"/>
        <v>865.14064040628159</v>
      </c>
      <c r="D55" s="72">
        <f t="shared" si="7"/>
        <v>868.24483891964985</v>
      </c>
      <c r="E55" s="73">
        <f t="shared" si="6"/>
        <v>871.35274128739252</v>
      </c>
      <c r="F55" s="72">
        <f t="shared" si="6"/>
        <v>874.46434310068003</v>
      </c>
      <c r="G55" s="73">
        <f t="shared" si="6"/>
        <v>877.57963996638534</v>
      </c>
      <c r="H55" s="72">
        <f t="shared" si="6"/>
        <v>880.69862750699542</v>
      </c>
      <c r="I55" s="73">
        <f t="shared" si="6"/>
        <v>883.82130136051467</v>
      </c>
      <c r="J55" s="72">
        <f t="shared" si="6"/>
        <v>886.94765718038514</v>
      </c>
      <c r="K55" s="74">
        <f t="shared" si="6"/>
        <v>890.07769063538365</v>
      </c>
    </row>
    <row r="56" spans="1:11" x14ac:dyDescent="0.35">
      <c r="A56" s="58">
        <v>430</v>
      </c>
      <c r="B56" s="72">
        <f t="shared" si="7"/>
        <v>893.21139740953311</v>
      </c>
      <c r="C56" s="73">
        <f t="shared" si="7"/>
        <v>896.34877320202293</v>
      </c>
      <c r="D56" s="72">
        <f t="shared" si="7"/>
        <v>899.48981372710819</v>
      </c>
      <c r="E56" s="73">
        <f t="shared" si="6"/>
        <v>902.63451471402755</v>
      </c>
      <c r="F56" s="72">
        <f t="shared" si="6"/>
        <v>905.78287190692288</v>
      </c>
      <c r="G56" s="73">
        <f t="shared" si="6"/>
        <v>908.93488106473421</v>
      </c>
      <c r="H56" s="72">
        <f t="shared" si="6"/>
        <v>912.0905379611379</v>
      </c>
      <c r="I56" s="73">
        <f t="shared" si="6"/>
        <v>915.24983838443939</v>
      </c>
      <c r="J56" s="72">
        <f t="shared" si="6"/>
        <v>918.41277813750844</v>
      </c>
      <c r="K56" s="74">
        <f t="shared" si="6"/>
        <v>921.57935303767817</v>
      </c>
    </row>
    <row r="57" spans="1:11" x14ac:dyDescent="0.35">
      <c r="A57" s="58">
        <v>440</v>
      </c>
      <c r="B57" s="72">
        <f t="shared" si="7"/>
        <v>924.74955891667253</v>
      </c>
      <c r="C57" s="73">
        <f t="shared" si="7"/>
        <v>927.92339162052519</v>
      </c>
      <c r="D57" s="72">
        <f t="shared" si="7"/>
        <v>931.1008470094863</v>
      </c>
      <c r="E57" s="73">
        <f t="shared" si="6"/>
        <v>934.28192095795885</v>
      </c>
      <c r="F57" s="72">
        <f t="shared" si="6"/>
        <v>937.46660935440082</v>
      </c>
      <c r="G57" s="73">
        <f t="shared" si="6"/>
        <v>940.65490810125686</v>
      </c>
      <c r="H57" s="72">
        <f t="shared" si="6"/>
        <v>943.84681311487782</v>
      </c>
      <c r="I57" s="73">
        <f t="shared" si="6"/>
        <v>947.04232032543564</v>
      </c>
      <c r="J57" s="72">
        <f t="shared" si="6"/>
        <v>950.24142567685317</v>
      </c>
      <c r="K57" s="74">
        <f t="shared" si="6"/>
        <v>953.44412512672454</v>
      </c>
    </row>
    <row r="58" spans="1:11" x14ac:dyDescent="0.35">
      <c r="A58" s="63">
        <v>450</v>
      </c>
      <c r="B58" s="66">
        <f t="shared" si="7"/>
        <v>956.65041464623482</v>
      </c>
      <c r="C58" s="65">
        <f t="shared" si="7"/>
        <v>959.86029022009086</v>
      </c>
      <c r="D58" s="66">
        <f t="shared" si="7"/>
        <v>963.07374784643821</v>
      </c>
      <c r="E58" s="65">
        <f t="shared" si="6"/>
        <v>966.29078353679279</v>
      </c>
      <c r="F58" s="66">
        <f t="shared" si="6"/>
        <v>969.51139331596676</v>
      </c>
      <c r="G58" s="65">
        <f t="shared" si="6"/>
        <v>972.73557322198292</v>
      </c>
      <c r="H58" s="66">
        <f t="shared" si="6"/>
        <v>975.96331930602253</v>
      </c>
      <c r="I58" s="65">
        <f t="shared" si="6"/>
        <v>979.19462763233207</v>
      </c>
      <c r="J58" s="84">
        <f t="shared" si="6"/>
        <v>982.42949427816382</v>
      </c>
      <c r="K58" s="67">
        <f t="shared" si="6"/>
        <v>985.66791533369928</v>
      </c>
    </row>
    <row r="59" spans="1:11" x14ac:dyDescent="0.35">
      <c r="A59" s="68">
        <v>460</v>
      </c>
      <c r="B59" s="69">
        <f t="shared" si="7"/>
        <v>988.90988690198276</v>
      </c>
      <c r="C59" s="70">
        <f t="shared" si="7"/>
        <v>992.1554050988434</v>
      </c>
      <c r="D59" s="69">
        <f t="shared" si="7"/>
        <v>995.40446605283591</v>
      </c>
      <c r="E59" s="70">
        <f t="shared" si="6"/>
        <v>998.65706590516186</v>
      </c>
      <c r="F59" s="69">
        <f t="shared" si="6"/>
        <v>1001.9132008096028</v>
      </c>
      <c r="G59" s="70">
        <f t="shared" si="6"/>
        <v>1005.1728669324579</v>
      </c>
      <c r="H59" s="69">
        <f t="shared" si="6"/>
        <v>1008.4360604524704</v>
      </c>
      <c r="I59" s="70">
        <f t="shared" si="6"/>
        <v>1011.7027775607618</v>
      </c>
      <c r="J59" s="69">
        <f t="shared" si="6"/>
        <v>1014.9730144607641</v>
      </c>
      <c r="K59" s="71">
        <f t="shared" si="6"/>
        <v>1018.2467673681542</v>
      </c>
    </row>
    <row r="60" spans="1:11" x14ac:dyDescent="0.35">
      <c r="A60" s="58">
        <v>470</v>
      </c>
      <c r="B60" s="72">
        <f t="shared" si="7"/>
        <v>1021.5240325107974</v>
      </c>
      <c r="C60" s="73">
        <f t="shared" si="7"/>
        <v>1024.8048061286645</v>
      </c>
      <c r="D60" s="72">
        <f t="shared" si="7"/>
        <v>1028.0890844737803</v>
      </c>
      <c r="E60" s="73">
        <f t="shared" si="6"/>
        <v>1031.3768638101519</v>
      </c>
      <c r="F60" s="72">
        <f t="shared" si="6"/>
        <v>1034.6681404137178</v>
      </c>
      <c r="G60" s="73">
        <f t="shared" si="6"/>
        <v>1037.962910572262</v>
      </c>
      <c r="H60" s="72">
        <f t="shared" si="6"/>
        <v>1041.2611705853749</v>
      </c>
      <c r="I60" s="73">
        <f t="shared" si="6"/>
        <v>1044.562916764377</v>
      </c>
      <c r="J60" s="72">
        <f t="shared" si="6"/>
        <v>1047.8681454322614</v>
      </c>
      <c r="K60" s="74">
        <f t="shared" si="6"/>
        <v>1051.1768529236288</v>
      </c>
    </row>
    <row r="61" spans="1:11" x14ac:dyDescent="0.35">
      <c r="A61" s="58">
        <v>480</v>
      </c>
      <c r="B61" s="72">
        <f t="shared" si="7"/>
        <v>1054.4890355846351</v>
      </c>
      <c r="C61" s="73">
        <f t="shared" si="7"/>
        <v>1057.8046897729175</v>
      </c>
      <c r="D61" s="72">
        <f t="shared" si="7"/>
        <v>1061.1238118575502</v>
      </c>
      <c r="E61" s="73">
        <f t="shared" si="6"/>
        <v>1064.4463982189698</v>
      </c>
      <c r="F61" s="72">
        <f t="shared" si="6"/>
        <v>1067.7724452489283</v>
      </c>
      <c r="G61" s="73">
        <f t="shared" si="6"/>
        <v>1071.1019493504236</v>
      </c>
      <c r="H61" s="72">
        <f t="shared" si="6"/>
        <v>1074.4349069376478</v>
      </c>
      <c r="I61" s="73">
        <f t="shared" si="6"/>
        <v>1077.7713144359332</v>
      </c>
      <c r="J61" s="72">
        <f t="shared" si="6"/>
        <v>1081.1111682816838</v>
      </c>
      <c r="K61" s="74">
        <f t="shared" si="6"/>
        <v>1084.4544649223244</v>
      </c>
    </row>
    <row r="62" spans="1:11" x14ac:dyDescent="0.35">
      <c r="A62" s="58">
        <v>490</v>
      </c>
      <c r="B62" s="72">
        <f t="shared" si="7"/>
        <v>1087.8012008162445</v>
      </c>
      <c r="C62" s="73">
        <f t="shared" si="7"/>
        <v>1091.1513724327444</v>
      </c>
      <c r="D62" s="72">
        <f t="shared" si="7"/>
        <v>1094.5049762519707</v>
      </c>
      <c r="E62" s="73">
        <f t="shared" si="6"/>
        <v>1097.8620087648658</v>
      </c>
      <c r="F62" s="72">
        <f t="shared" si="6"/>
        <v>1101.2224664731189</v>
      </c>
      <c r="G62" s="73">
        <f t="shared" si="6"/>
        <v>1104.5863458890965</v>
      </c>
      <c r="H62" s="72">
        <f t="shared" si="6"/>
        <v>1107.9536435358077</v>
      </c>
      <c r="I62" s="73">
        <f t="shared" si="6"/>
        <v>1111.3243559468294</v>
      </c>
      <c r="J62" s="72">
        <f t="shared" si="6"/>
        <v>1114.6984796662725</v>
      </c>
      <c r="K62" s="74">
        <f t="shared" si="6"/>
        <v>1118.0760112487105</v>
      </c>
    </row>
    <row r="63" spans="1:11" x14ac:dyDescent="0.35">
      <c r="A63" s="63">
        <v>500</v>
      </c>
      <c r="B63" s="66">
        <f t="shared" si="7"/>
        <v>1121.4569472591415</v>
      </c>
      <c r="C63" s="65">
        <f t="shared" si="7"/>
        <v>1124.8412842729274</v>
      </c>
      <c r="D63" s="66">
        <f t="shared" si="7"/>
        <v>1128.2290188757445</v>
      </c>
      <c r="E63" s="65">
        <f t="shared" ref="E63:K72" si="8">$B$7*(1-($B$6*$K$8/($A63+E$12)))^1.5*(2/3)^1.5*$B$9*SQRT(9806.6)*$K$6*($A63+E$12)^1.5*0.0000036</f>
        <v>1131.6201476635324</v>
      </c>
      <c r="F63" s="66">
        <f t="shared" si="8"/>
        <v>1135.0146672424428</v>
      </c>
      <c r="G63" s="65">
        <f t="shared" si="8"/>
        <v>1138.4125742287815</v>
      </c>
      <c r="H63" s="66">
        <f t="shared" si="8"/>
        <v>1141.8138652489727</v>
      </c>
      <c r="I63" s="65">
        <f t="shared" si="8"/>
        <v>1145.2185369394947</v>
      </c>
      <c r="J63" s="66">
        <f t="shared" si="8"/>
        <v>1148.6265859468344</v>
      </c>
      <c r="K63" s="67">
        <f t="shared" si="8"/>
        <v>1152.0380089274452</v>
      </c>
    </row>
    <row r="64" spans="1:11" x14ac:dyDescent="0.35">
      <c r="A64" s="68">
        <v>510</v>
      </c>
      <c r="B64" s="69">
        <f t="shared" si="7"/>
        <v>1155.4528025476829</v>
      </c>
      <c r="C64" s="70">
        <f t="shared" si="7"/>
        <v>1158.8709634837694</v>
      </c>
      <c r="D64" s="69">
        <f t="shared" si="7"/>
        <v>1162.2924884217414</v>
      </c>
      <c r="E64" s="70">
        <f t="shared" si="8"/>
        <v>1165.7173740573958</v>
      </c>
      <c r="F64" s="69">
        <f t="shared" si="8"/>
        <v>1169.1456170962556</v>
      </c>
      <c r="G64" s="70">
        <f t="shared" si="8"/>
        <v>1172.5772142535036</v>
      </c>
      <c r="H64" s="69">
        <f t="shared" si="8"/>
        <v>1176.0121622539482</v>
      </c>
      <c r="I64" s="70">
        <f t="shared" si="8"/>
        <v>1179.4504578319797</v>
      </c>
      <c r="J64" s="69">
        <f t="shared" si="8"/>
        <v>1182.8920977315083</v>
      </c>
      <c r="K64" s="71">
        <f t="shared" si="8"/>
        <v>1186.3370787059332</v>
      </c>
    </row>
    <row r="65" spans="1:11" x14ac:dyDescent="0.35">
      <c r="A65" s="58">
        <v>520</v>
      </c>
      <c r="B65" s="72">
        <f t="shared" si="7"/>
        <v>1189.7853975180874</v>
      </c>
      <c r="C65" s="73">
        <f t="shared" si="7"/>
        <v>1193.2370509401994</v>
      </c>
      <c r="D65" s="72">
        <f t="shared" si="7"/>
        <v>1196.6920357538368</v>
      </c>
      <c r="E65" s="73">
        <f t="shared" si="8"/>
        <v>1200.1503487498749</v>
      </c>
      <c r="F65" s="72">
        <f t="shared" si="8"/>
        <v>1203.6119867284374</v>
      </c>
      <c r="G65" s="73">
        <f t="shared" si="8"/>
        <v>1207.0769464988732</v>
      </c>
      <c r="H65" s="72">
        <f t="shared" si="8"/>
        <v>1210.5452248796826</v>
      </c>
      <c r="I65" s="73">
        <f t="shared" si="8"/>
        <v>1214.0168186985027</v>
      </c>
      <c r="J65" s="72">
        <f t="shared" si="8"/>
        <v>1217.4917247920409</v>
      </c>
      <c r="K65" s="74">
        <f t="shared" si="8"/>
        <v>1220.9699400060508</v>
      </c>
    </row>
    <row r="66" spans="1:11" x14ac:dyDescent="0.35">
      <c r="A66" s="58">
        <v>530</v>
      </c>
      <c r="B66" s="72">
        <f t="shared" si="7"/>
        <v>1224.4514611952748</v>
      </c>
      <c r="C66" s="73">
        <f t="shared" si="7"/>
        <v>1227.9362852234069</v>
      </c>
      <c r="D66" s="72">
        <f t="shared" si="7"/>
        <v>1231.4244089630549</v>
      </c>
      <c r="E66" s="73">
        <f t="shared" si="8"/>
        <v>1234.9158292956854</v>
      </c>
      <c r="F66" s="72">
        <f t="shared" si="8"/>
        <v>1238.4105431115984</v>
      </c>
      <c r="G66" s="73">
        <f t="shared" si="8"/>
        <v>1241.9085473098726</v>
      </c>
      <c r="H66" s="72">
        <f t="shared" si="8"/>
        <v>1245.4098387983304</v>
      </c>
      <c r="I66" s="73">
        <f t="shared" si="8"/>
        <v>1248.9144144934974</v>
      </c>
      <c r="J66" s="72">
        <f t="shared" si="8"/>
        <v>1252.4222713205572</v>
      </c>
      <c r="K66" s="74">
        <f t="shared" si="8"/>
        <v>1255.933406213315</v>
      </c>
    </row>
    <row r="67" spans="1:11" x14ac:dyDescent="0.35">
      <c r="A67" s="58">
        <v>540</v>
      </c>
      <c r="B67" s="111">
        <f t="shared" si="7"/>
        <v>1259.4478161141528</v>
      </c>
      <c r="C67" s="112">
        <f t="shared" si="7"/>
        <v>1262.9654979739955</v>
      </c>
      <c r="D67" s="111">
        <f t="shared" si="7"/>
        <v>1266.4864487522759</v>
      </c>
      <c r="E67" s="112">
        <f t="shared" si="8"/>
        <v>1270.0106654168719</v>
      </c>
      <c r="F67" s="111">
        <f t="shared" si="8"/>
        <v>1273.5381449440949</v>
      </c>
      <c r="G67" s="112">
        <f t="shared" si="8"/>
        <v>1277.0688843186338</v>
      </c>
      <c r="H67" s="111">
        <f t="shared" si="8"/>
        <v>1280.6028805335266</v>
      </c>
      <c r="I67" s="112">
        <f t="shared" si="8"/>
        <v>1284.1401305901118</v>
      </c>
      <c r="J67" s="111">
        <f t="shared" si="8"/>
        <v>1287.6806314979985</v>
      </c>
      <c r="K67" s="113">
        <f t="shared" si="8"/>
        <v>1291.2243802750236</v>
      </c>
    </row>
    <row r="68" spans="1:11" x14ac:dyDescent="0.35">
      <c r="A68" s="63">
        <v>550</v>
      </c>
      <c r="B68" s="64">
        <f t="shared" si="7"/>
        <v>1294.7713739472176</v>
      </c>
      <c r="C68" s="75">
        <f t="shared" si="7"/>
        <v>1298.321609548766</v>
      </c>
      <c r="D68" s="64">
        <f t="shared" si="7"/>
        <v>1301.8750841219705</v>
      </c>
      <c r="E68" s="75">
        <f t="shared" si="8"/>
        <v>1305.4317947172158</v>
      </c>
      <c r="F68" s="64">
        <f t="shared" si="8"/>
        <v>1308.9917383929237</v>
      </c>
      <c r="G68" s="75">
        <f t="shared" si="8"/>
        <v>1312.5549122155278</v>
      </c>
      <c r="H68" s="64">
        <f t="shared" si="8"/>
        <v>1316.1213132594364</v>
      </c>
      <c r="I68" s="75">
        <f t="shared" si="8"/>
        <v>1319.6909386069872</v>
      </c>
      <c r="J68" s="64">
        <f t="shared" si="8"/>
        <v>1323.2637853484177</v>
      </c>
      <c r="K68" s="76">
        <f t="shared" si="8"/>
        <v>1326.8398505818302</v>
      </c>
    </row>
    <row r="69" spans="1:11" x14ac:dyDescent="0.35">
      <c r="A69" s="58">
        <v>560</v>
      </c>
      <c r="B69" s="111">
        <f t="shared" si="7"/>
        <v>1330.4191314131542</v>
      </c>
      <c r="C69" s="112">
        <f t="shared" si="7"/>
        <v>1334.0016249561115</v>
      </c>
      <c r="D69" s="111">
        <f t="shared" si="7"/>
        <v>1337.5873283321855</v>
      </c>
      <c r="E69" s="112">
        <f t="shared" si="8"/>
        <v>1341.17623867058</v>
      </c>
      <c r="F69" s="111">
        <f t="shared" si="8"/>
        <v>1344.7683531081921</v>
      </c>
      <c r="G69" s="112">
        <f t="shared" si="8"/>
        <v>1348.363668789563</v>
      </c>
      <c r="H69" s="111">
        <f t="shared" si="8"/>
        <v>1351.9621828668646</v>
      </c>
      <c r="I69" s="112">
        <f t="shared" si="8"/>
        <v>1355.5638924998532</v>
      </c>
      <c r="J69" s="111">
        <f t="shared" si="8"/>
        <v>1359.1687948558399</v>
      </c>
      <c r="K69" s="113">
        <f t="shared" si="8"/>
        <v>1362.7768871096505</v>
      </c>
    </row>
    <row r="70" spans="1:11" x14ac:dyDescent="0.35">
      <c r="A70" s="58">
        <v>570</v>
      </c>
      <c r="B70" s="111">
        <f t="shared" si="7"/>
        <v>1366.3881664436008</v>
      </c>
      <c r="C70" s="112">
        <f t="shared" si="7"/>
        <v>1370.0026300474588</v>
      </c>
      <c r="D70" s="111">
        <f t="shared" si="7"/>
        <v>1373.6202751184167</v>
      </c>
      <c r="E70" s="112">
        <f t="shared" si="8"/>
        <v>1377.2410988610493</v>
      </c>
      <c r="F70" s="111">
        <f t="shared" si="8"/>
        <v>1380.86509848729</v>
      </c>
      <c r="G70" s="112">
        <f t="shared" si="8"/>
        <v>1384.4922712163998</v>
      </c>
      <c r="H70" s="111">
        <f t="shared" si="8"/>
        <v>1388.1226142749215</v>
      </c>
      <c r="I70" s="112">
        <f t="shared" si="8"/>
        <v>1391.7561248966654</v>
      </c>
      <c r="J70" s="111">
        <f t="shared" si="8"/>
        <v>1395.3928003226702</v>
      </c>
      <c r="K70" s="113">
        <f t="shared" si="8"/>
        <v>1399.0326378011669</v>
      </c>
    </row>
    <row r="71" spans="1:11" x14ac:dyDescent="0.35">
      <c r="A71" s="58">
        <v>580</v>
      </c>
      <c r="B71" s="111">
        <f t="shared" si="7"/>
        <v>1402.6756345875524</v>
      </c>
      <c r="C71" s="112">
        <f t="shared" si="7"/>
        <v>1406.3217879443607</v>
      </c>
      <c r="D71" s="111">
        <f t="shared" si="7"/>
        <v>1409.971095141233</v>
      </c>
      <c r="E71" s="112">
        <f t="shared" si="8"/>
        <v>1413.6235534548694</v>
      </c>
      <c r="F71" s="111">
        <f t="shared" si="8"/>
        <v>1417.2791601690299</v>
      </c>
      <c r="G71" s="112">
        <f t="shared" si="8"/>
        <v>1420.9379125744729</v>
      </c>
      <c r="H71" s="111">
        <f t="shared" si="8"/>
        <v>1424.5998079689466</v>
      </c>
      <c r="I71" s="112">
        <f t="shared" si="8"/>
        <v>1428.2648436571476</v>
      </c>
      <c r="J71" s="111">
        <f t="shared" si="8"/>
        <v>1431.9330169506986</v>
      </c>
      <c r="K71" s="113">
        <f t="shared" si="8"/>
        <v>1435.6043251681067</v>
      </c>
    </row>
    <row r="72" spans="1:11" x14ac:dyDescent="0.35">
      <c r="A72" s="58">
        <v>590</v>
      </c>
      <c r="B72" s="111">
        <f t="shared" si="7"/>
        <v>1439.278765634753</v>
      </c>
      <c r="C72" s="112">
        <f t="shared" si="7"/>
        <v>1442.9563356828487</v>
      </c>
      <c r="D72" s="80">
        <f t="shared" si="7"/>
        <v>1446.6370326514025</v>
      </c>
      <c r="E72" s="81">
        <f t="shared" si="8"/>
        <v>1450.3208538862141</v>
      </c>
      <c r="F72" s="80">
        <f t="shared" si="8"/>
        <v>1454.0077967398154</v>
      </c>
      <c r="G72" s="81">
        <f t="shared" si="8"/>
        <v>1457.697858571466</v>
      </c>
      <c r="H72" s="80">
        <f t="shared" si="8"/>
        <v>1461.3910367471149</v>
      </c>
      <c r="I72" s="81">
        <f t="shared" si="8"/>
        <v>1465.0873286393719</v>
      </c>
      <c r="J72" s="80">
        <f t="shared" si="8"/>
        <v>1468.7867316274787</v>
      </c>
      <c r="K72" s="82">
        <f t="shared" si="8"/>
        <v>1472.4892430972936</v>
      </c>
    </row>
    <row r="73" spans="1:11" x14ac:dyDescent="0.35">
      <c r="A73" s="63">
        <v>600</v>
      </c>
      <c r="B73" s="129">
        <f t="shared" si="7"/>
        <v>1476.1948604412412</v>
      </c>
      <c r="C73" s="128">
        <f t="shared" si="7"/>
        <v>1479.903581058305</v>
      </c>
      <c r="D73" s="129">
        <f t="shared" si="7"/>
        <v>1483.6154023539862</v>
      </c>
      <c r="E73" s="128">
        <f t="shared" ref="E73:K82" si="9">$B$7*(1-($B$6*$K$8/($A73+E$12)))^1.5*(2/3)^1.5*$B$9*SQRT(9806.6)*$K$6*($A73+E$12)^1.5*0.0000036</f>
        <v>1487.3303217402893</v>
      </c>
      <c r="F73" s="129">
        <f t="shared" si="9"/>
        <v>1491.048336635683</v>
      </c>
      <c r="G73" s="128">
        <f t="shared" si="9"/>
        <v>1494.7694444650836</v>
      </c>
      <c r="H73" s="129">
        <f t="shared" si="9"/>
        <v>1498.4936426598144</v>
      </c>
      <c r="I73" s="128">
        <f t="shared" si="9"/>
        <v>1502.2209286575985</v>
      </c>
      <c r="J73" s="129">
        <f t="shared" si="9"/>
        <v>1505.9512999025171</v>
      </c>
      <c r="K73" s="130">
        <f t="shared" si="9"/>
        <v>1509.6847538449847</v>
      </c>
    </row>
    <row r="74" spans="1:11" x14ac:dyDescent="0.35">
      <c r="A74" s="58">
        <v>610</v>
      </c>
      <c r="B74" s="80">
        <f t="shared" ref="B74:D92" si="10">$B$7*(1-($B$6*$K$8/($A74+B$12)))^1.5*(2/3)^1.5*$B$9*SQRT(9806.6)*$K$6*($A74+B$12)^1.5*0.0000036</f>
        <v>1513.4212879417316</v>
      </c>
      <c r="C74" s="81">
        <f t="shared" si="10"/>
        <v>1517.1608996557684</v>
      </c>
      <c r="D74" s="80">
        <f t="shared" si="10"/>
        <v>1520.9035864563648</v>
      </c>
      <c r="E74" s="81">
        <f t="shared" si="9"/>
        <v>1524.6493458190305</v>
      </c>
      <c r="F74" s="80">
        <f t="shared" si="9"/>
        <v>1528.398175225469</v>
      </c>
      <c r="G74" s="81">
        <f t="shared" si="9"/>
        <v>1532.1500721635732</v>
      </c>
      <c r="H74" s="80">
        <f t="shared" si="9"/>
        <v>1535.9050341274001</v>
      </c>
      <c r="I74" s="81">
        <f t="shared" si="9"/>
        <v>1539.6630586171248</v>
      </c>
      <c r="J74" s="80">
        <f t="shared" si="9"/>
        <v>1543.4241431390319</v>
      </c>
      <c r="K74" s="82">
        <f t="shared" si="9"/>
        <v>1547.1882852054964</v>
      </c>
    </row>
    <row r="75" spans="1:11" x14ac:dyDescent="0.35">
      <c r="A75" s="58">
        <v>620</v>
      </c>
      <c r="B75" s="80">
        <f t="shared" si="10"/>
        <v>1550.9554823349417</v>
      </c>
      <c r="C75" s="81">
        <f t="shared" si="10"/>
        <v>1554.7257320518281</v>
      </c>
      <c r="D75" s="80">
        <f t="shared" si="10"/>
        <v>1558.4990318866196</v>
      </c>
      <c r="E75" s="81">
        <f t="shared" si="9"/>
        <v>1562.2753793757695</v>
      </c>
      <c r="F75" s="80">
        <f t="shared" si="9"/>
        <v>1566.0547720616876</v>
      </c>
      <c r="G75" s="81">
        <f t="shared" si="9"/>
        <v>1569.8372074927177</v>
      </c>
      <c r="H75" s="80">
        <f t="shared" si="9"/>
        <v>1573.6226832231237</v>
      </c>
      <c r="I75" s="81">
        <f t="shared" si="9"/>
        <v>1577.4111968130453</v>
      </c>
      <c r="J75" s="80">
        <f t="shared" si="9"/>
        <v>1581.2027458284961</v>
      </c>
      <c r="K75" s="82">
        <f t="shared" si="9"/>
        <v>1584.9973278413304</v>
      </c>
    </row>
    <row r="76" spans="1:11" x14ac:dyDescent="0.35">
      <c r="A76" s="58">
        <v>630</v>
      </c>
      <c r="B76" s="80">
        <f t="shared" si="10"/>
        <v>1588.794940429211</v>
      </c>
      <c r="C76" s="81">
        <f t="shared" si="10"/>
        <v>1592.5955811756085</v>
      </c>
      <c r="D76" s="80">
        <f t="shared" si="10"/>
        <v>1596.3992476697597</v>
      </c>
      <c r="E76" s="81">
        <f t="shared" si="9"/>
        <v>1600.2059375066419</v>
      </c>
      <c r="F76" s="80">
        <f t="shared" si="9"/>
        <v>1604.015648286972</v>
      </c>
      <c r="G76" s="81">
        <f t="shared" si="9"/>
        <v>1607.8283776171584</v>
      </c>
      <c r="H76" s="80">
        <f t="shared" si="9"/>
        <v>1611.6441231092995</v>
      </c>
      <c r="I76" s="81">
        <f t="shared" si="9"/>
        <v>1615.4628823811424</v>
      </c>
      <c r="J76" s="80">
        <f t="shared" si="9"/>
        <v>1619.2846530560782</v>
      </c>
      <c r="K76" s="82">
        <f t="shared" si="9"/>
        <v>1623.1094327631065</v>
      </c>
    </row>
    <row r="77" spans="1:11" x14ac:dyDescent="0.35">
      <c r="A77" s="58">
        <v>640</v>
      </c>
      <c r="B77" s="80">
        <f t="shared" si="10"/>
        <v>1626.9372191368223</v>
      </c>
      <c r="C77" s="81">
        <f t="shared" si="10"/>
        <v>1630.7680098173887</v>
      </c>
      <c r="D77" s="80">
        <f t="shared" si="10"/>
        <v>1634.6018024505115</v>
      </c>
      <c r="E77" s="81">
        <f t="shared" si="9"/>
        <v>1638.438594687429</v>
      </c>
      <c r="F77" s="80">
        <f t="shared" si="9"/>
        <v>1642.2783841848866</v>
      </c>
      <c r="G77" s="81">
        <f t="shared" si="9"/>
        <v>1646.1211686050976</v>
      </c>
      <c r="H77" s="80">
        <f t="shared" si="9"/>
        <v>1649.9669456157583</v>
      </c>
      <c r="I77" s="81">
        <f t="shared" si="9"/>
        <v>1653.8157128899884</v>
      </c>
      <c r="J77" s="80">
        <f t="shared" si="9"/>
        <v>1657.6674681063353</v>
      </c>
      <c r="K77" s="82">
        <f t="shared" si="9"/>
        <v>1661.5222089487434</v>
      </c>
    </row>
    <row r="78" spans="1:11" x14ac:dyDescent="0.35">
      <c r="A78" s="63">
        <v>650</v>
      </c>
      <c r="B78" s="129">
        <f t="shared" si="10"/>
        <v>1665.3799331065316</v>
      </c>
      <c r="C78" s="128">
        <f t="shared" si="10"/>
        <v>1669.2406382743793</v>
      </c>
      <c r="D78" s="129">
        <f t="shared" si="10"/>
        <v>1673.1043221522991</v>
      </c>
      <c r="E78" s="128">
        <f t="shared" si="9"/>
        <v>1676.9709824456218</v>
      </c>
      <c r="F78" s="129">
        <f t="shared" si="9"/>
        <v>1680.8406168649688</v>
      </c>
      <c r="G78" s="128">
        <f t="shared" si="9"/>
        <v>1684.7132231262399</v>
      </c>
      <c r="H78" s="129">
        <f t="shared" si="9"/>
        <v>1688.5887989505891</v>
      </c>
      <c r="I78" s="128">
        <f t="shared" si="9"/>
        <v>1692.4673420644051</v>
      </c>
      <c r="J78" s="129">
        <f t="shared" si="9"/>
        <v>1696.3488501992886</v>
      </c>
      <c r="K78" s="130">
        <f t="shared" si="9"/>
        <v>1700.2333210920351</v>
      </c>
    </row>
    <row r="79" spans="1:11" x14ac:dyDescent="0.35">
      <c r="A79" s="58">
        <v>660</v>
      </c>
      <c r="B79" s="80">
        <f t="shared" si="10"/>
        <v>1704.1207524846154</v>
      </c>
      <c r="C79" s="81">
        <f t="shared" si="10"/>
        <v>1708.0111421241547</v>
      </c>
      <c r="D79" s="80">
        <f t="shared" si="10"/>
        <v>1711.9044877629146</v>
      </c>
      <c r="E79" s="81">
        <f t="shared" si="9"/>
        <v>1715.8007871582759</v>
      </c>
      <c r="F79" s="80">
        <f t="shared" si="9"/>
        <v>1719.7000380727054</v>
      </c>
      <c r="G79" s="81">
        <f t="shared" si="9"/>
        <v>1723.6022382737619</v>
      </c>
      <c r="H79" s="80">
        <f t="shared" si="9"/>
        <v>1727.5073855340479</v>
      </c>
      <c r="I79" s="81">
        <f t="shared" si="9"/>
        <v>1731.4154776312078</v>
      </c>
      <c r="J79" s="80">
        <f t="shared" si="9"/>
        <v>1735.3265123479214</v>
      </c>
      <c r="K79" s="82">
        <f t="shared" si="9"/>
        <v>1739.2404874718484</v>
      </c>
    </row>
    <row r="80" spans="1:11" x14ac:dyDescent="0.35">
      <c r="A80" s="58">
        <v>670</v>
      </c>
      <c r="B80" s="80">
        <f t="shared" si="10"/>
        <v>1743.1574007956399</v>
      </c>
      <c r="C80" s="81">
        <f t="shared" si="10"/>
        <v>1747.0772501169149</v>
      </c>
      <c r="D80" s="80">
        <f t="shared" si="10"/>
        <v>1751.0000332382294</v>
      </c>
      <c r="E80" s="81">
        <f t="shared" si="9"/>
        <v>1754.9257479670759</v>
      </c>
      <c r="F80" s="80">
        <f t="shared" si="9"/>
        <v>1758.8543921158448</v>
      </c>
      <c r="G80" s="81">
        <f t="shared" si="9"/>
        <v>1762.785963501824</v>
      </c>
      <c r="H80" s="80">
        <f t="shared" si="9"/>
        <v>1766.7204599471647</v>
      </c>
      <c r="I80" s="81">
        <f t="shared" si="9"/>
        <v>1770.657879278881</v>
      </c>
      <c r="J80" s="80">
        <f t="shared" si="9"/>
        <v>1774.5982193288178</v>
      </c>
      <c r="K80" s="82">
        <f t="shared" si="9"/>
        <v>1778.5414779336409</v>
      </c>
    </row>
    <row r="81" spans="1:11" x14ac:dyDescent="0.35">
      <c r="A81" s="58">
        <v>680</v>
      </c>
      <c r="B81" s="80">
        <f t="shared" si="10"/>
        <v>1782.4876529348119</v>
      </c>
      <c r="C81" s="81">
        <f t="shared" si="10"/>
        <v>1786.436742178581</v>
      </c>
      <c r="D81" s="80">
        <f t="shared" si="10"/>
        <v>1790.3887435159554</v>
      </c>
      <c r="E81" s="81">
        <f t="shared" si="9"/>
        <v>1794.3436548026893</v>
      </c>
      <c r="F81" s="80">
        <f t="shared" si="9"/>
        <v>1798.3014738992727</v>
      </c>
      <c r="G81" s="81">
        <f t="shared" si="9"/>
        <v>1802.2621986709119</v>
      </c>
      <c r="H81" s="80">
        <f t="shared" si="9"/>
        <v>1806.225826987486</v>
      </c>
      <c r="I81" s="81">
        <f t="shared" si="9"/>
        <v>1810.1923567235835</v>
      </c>
      <c r="J81" s="80">
        <f t="shared" si="9"/>
        <v>1814.1617857584274</v>
      </c>
      <c r="K81" s="82">
        <f t="shared" si="9"/>
        <v>1818.134111975897</v>
      </c>
    </row>
    <row r="82" spans="1:11" x14ac:dyDescent="0.35">
      <c r="A82" s="58">
        <v>690</v>
      </c>
      <c r="B82" s="80">
        <f t="shared" si="10"/>
        <v>1822.1093332644978</v>
      </c>
      <c r="C82" s="81">
        <f t="shared" si="10"/>
        <v>1826.0874475173389</v>
      </c>
      <c r="D82" s="80">
        <f t="shared" si="10"/>
        <v>1830.0684526321311</v>
      </c>
      <c r="E82" s="81">
        <f t="shared" si="9"/>
        <v>1834.0523465111542</v>
      </c>
      <c r="F82" s="80">
        <f t="shared" si="9"/>
        <v>1838.0391270612504</v>
      </c>
      <c r="G82" s="81">
        <f t="shared" si="9"/>
        <v>1842.0287921938072</v>
      </c>
      <c r="H82" s="80">
        <f t="shared" si="9"/>
        <v>1846.021339824742</v>
      </c>
      <c r="I82" s="81">
        <f t="shared" si="9"/>
        <v>1850.0167678744735</v>
      </c>
      <c r="J82" s="80">
        <f t="shared" si="9"/>
        <v>1854.0150742679189</v>
      </c>
      <c r="K82" s="82">
        <f t="shared" si="9"/>
        <v>1858.0162569344832</v>
      </c>
    </row>
    <row r="83" spans="1:11" x14ac:dyDescent="0.35">
      <c r="A83" s="63">
        <v>700</v>
      </c>
      <c r="B83" s="129">
        <f t="shared" si="10"/>
        <v>1862.0203138080146</v>
      </c>
      <c r="C83" s="128">
        <f t="shared" si="10"/>
        <v>1866.027242826829</v>
      </c>
      <c r="D83" s="129">
        <f t="shared" si="10"/>
        <v>1870.0370419336512</v>
      </c>
      <c r="E83" s="128">
        <f t="shared" ref="E83:K92" si="11">$B$7*(1-($B$6*$K$8/($A83+E$12)))^1.5*(2/3)^1.5*$B$9*SQRT(9806.6)*$K$6*($A83+E$12)^1.5*0.0000036</f>
        <v>1874.0497090756432</v>
      </c>
      <c r="F83" s="129">
        <f t="shared" si="11"/>
        <v>1878.0652422043418</v>
      </c>
      <c r="G83" s="128">
        <f t="shared" si="11"/>
        <v>1882.0836392756828</v>
      </c>
      <c r="H83" s="129">
        <f t="shared" si="11"/>
        <v>1886.1048982499683</v>
      </c>
      <c r="I83" s="128">
        <f t="shared" si="11"/>
        <v>1890.1290170918433</v>
      </c>
      <c r="J83" s="129">
        <f t="shared" si="11"/>
        <v>1894.1559937702971</v>
      </c>
      <c r="K83" s="130">
        <f t="shared" si="11"/>
        <v>1898.1858262586413</v>
      </c>
    </row>
    <row r="84" spans="1:11" x14ac:dyDescent="0.35">
      <c r="A84" s="58">
        <v>710</v>
      </c>
      <c r="B84" s="80">
        <f t="shared" si="10"/>
        <v>1902.2185125344849</v>
      </c>
      <c r="C84" s="81">
        <f t="shared" si="10"/>
        <v>1906.2540505797319</v>
      </c>
      <c r="D84" s="80">
        <f t="shared" si="10"/>
        <v>1910.2924383805666</v>
      </c>
      <c r="E84" s="81">
        <f t="shared" si="11"/>
        <v>1914.3336739274248</v>
      </c>
      <c r="F84" s="80">
        <f t="shared" si="11"/>
        <v>1918.3777552149897</v>
      </c>
      <c r="G84" s="81">
        <f t="shared" si="11"/>
        <v>1922.4246802421819</v>
      </c>
      <c r="H84" s="80">
        <f t="shared" si="11"/>
        <v>1926.4744470121316</v>
      </c>
      <c r="I84" s="81">
        <f t="shared" si="11"/>
        <v>1930.5270535321652</v>
      </c>
      <c r="J84" s="80">
        <f t="shared" si="11"/>
        <v>1934.5824978138039</v>
      </c>
      <c r="K84" s="82">
        <f t="shared" si="11"/>
        <v>1938.6407778727387</v>
      </c>
    </row>
    <row r="85" spans="1:11" x14ac:dyDescent="0.35">
      <c r="A85" s="58">
        <v>720</v>
      </c>
      <c r="B85" s="80">
        <f t="shared" si="10"/>
        <v>1942.7018917288135</v>
      </c>
      <c r="C85" s="81">
        <f t="shared" si="10"/>
        <v>1946.7658374060131</v>
      </c>
      <c r="D85" s="80">
        <f t="shared" si="10"/>
        <v>1950.832612932455</v>
      </c>
      <c r="E85" s="81">
        <f t="shared" si="11"/>
        <v>1954.9022163403702</v>
      </c>
      <c r="F85" s="80">
        <f t="shared" si="11"/>
        <v>1958.9746456660819</v>
      </c>
      <c r="G85" s="81">
        <f t="shared" si="11"/>
        <v>1963.0498989500165</v>
      </c>
      <c r="H85" s="80">
        <f t="shared" si="11"/>
        <v>1967.1279742366448</v>
      </c>
      <c r="I85" s="81">
        <f t="shared" si="11"/>
        <v>1971.2088695745156</v>
      </c>
      <c r="J85" s="80">
        <f t="shared" si="11"/>
        <v>1975.292583016211</v>
      </c>
      <c r="K85" s="82">
        <f t="shared" si="11"/>
        <v>1979.3791126183451</v>
      </c>
    </row>
    <row r="86" spans="1:11" x14ac:dyDescent="0.35">
      <c r="A86" s="58">
        <v>730</v>
      </c>
      <c r="B86" s="80">
        <f t="shared" si="10"/>
        <v>1983.4684564415434</v>
      </c>
      <c r="C86" s="81">
        <f t="shared" si="10"/>
        <v>1987.5606125504355</v>
      </c>
      <c r="D86" s="80">
        <f t="shared" si="10"/>
        <v>1991.655579013639</v>
      </c>
      <c r="E86" s="81">
        <f t="shared" si="11"/>
        <v>1995.7533539037445</v>
      </c>
      <c r="F86" s="80">
        <f t="shared" si="11"/>
        <v>1999.8539352973044</v>
      </c>
      <c r="G86" s="81">
        <f t="shared" si="11"/>
        <v>2003.9573212748119</v>
      </c>
      <c r="H86" s="80">
        <f t="shared" si="11"/>
        <v>2008.0635099207013</v>
      </c>
      <c r="I86" s="81">
        <f t="shared" si="11"/>
        <v>2012.1724993233177</v>
      </c>
      <c r="J86" s="80">
        <f t="shared" si="11"/>
        <v>2016.2842875749254</v>
      </c>
      <c r="K86" s="82">
        <f t="shared" si="11"/>
        <v>2020.3988727716601</v>
      </c>
    </row>
    <row r="87" spans="1:11" x14ac:dyDescent="0.35">
      <c r="A87" s="58">
        <v>740</v>
      </c>
      <c r="B87" s="80">
        <f t="shared" si="10"/>
        <v>2024.516253013566</v>
      </c>
      <c r="C87" s="81">
        <f t="shared" si="10"/>
        <v>2028.6364264045337</v>
      </c>
      <c r="D87" s="80">
        <f t="shared" si="10"/>
        <v>2032.7593910523119</v>
      </c>
      <c r="E87" s="81">
        <f t="shared" si="11"/>
        <v>2036.8851450684888</v>
      </c>
      <c r="F87" s="80">
        <f t="shared" si="11"/>
        <v>2041.0136865684863</v>
      </c>
      <c r="G87" s="81">
        <f t="shared" si="11"/>
        <v>2045.1450136715378</v>
      </c>
      <c r="H87" s="80">
        <f t="shared" si="11"/>
        <v>2049.2791245006679</v>
      </c>
      <c r="I87" s="81">
        <f t="shared" si="11"/>
        <v>2053.4160171827152</v>
      </c>
      <c r="J87" s="80">
        <f t="shared" si="11"/>
        <v>2057.5556898482691</v>
      </c>
      <c r="K87" s="82">
        <f t="shared" si="11"/>
        <v>2061.6981406316954</v>
      </c>
    </row>
    <row r="88" spans="1:11" x14ac:dyDescent="0.35">
      <c r="A88" s="63">
        <v>750</v>
      </c>
      <c r="B88" s="129">
        <f t="shared" si="10"/>
        <v>2065.8433676711079</v>
      </c>
      <c r="C88" s="128">
        <f t="shared" si="10"/>
        <v>2069.9913691083611</v>
      </c>
      <c r="D88" s="129">
        <f t="shared" si="10"/>
        <v>2074.142143089035</v>
      </c>
      <c r="E88" s="128">
        <f t="shared" si="11"/>
        <v>2078.2956877624201</v>
      </c>
      <c r="F88" s="129">
        <f t="shared" si="11"/>
        <v>2082.4520012815083</v>
      </c>
      <c r="G88" s="128">
        <f t="shared" si="11"/>
        <v>2086.6110818029861</v>
      </c>
      <c r="H88" s="129">
        <f t="shared" si="11"/>
        <v>2090.7729274872131</v>
      </c>
      <c r="I88" s="128">
        <f t="shared" si="11"/>
        <v>2094.9375364982038</v>
      </c>
      <c r="J88" s="129">
        <f t="shared" si="11"/>
        <v>2099.1049070036438</v>
      </c>
      <c r="K88" s="130">
        <f t="shared" si="11"/>
        <v>2103.2750371748461</v>
      </c>
    </row>
    <row r="89" spans="1:11" x14ac:dyDescent="0.35">
      <c r="A89" s="58">
        <v>760</v>
      </c>
      <c r="B89" s="80">
        <f t="shared" si="10"/>
        <v>2107.4479251867524</v>
      </c>
      <c r="C89" s="81">
        <f t="shared" si="10"/>
        <v>2111.6235692179212</v>
      </c>
      <c r="D89" s="80">
        <f t="shared" si="10"/>
        <v>2115.8019674505244</v>
      </c>
      <c r="E89" s="81">
        <f t="shared" si="11"/>
        <v>2119.9831180703127</v>
      </c>
      <c r="F89" s="80">
        <f t="shared" si="11"/>
        <v>2124.1670192666243</v>
      </c>
      <c r="G89" s="81">
        <f t="shared" si="11"/>
        <v>2128.353669232366</v>
      </c>
      <c r="H89" s="80">
        <f t="shared" si="11"/>
        <v>2132.5430661639989</v>
      </c>
      <c r="I89" s="81">
        <f t="shared" si="11"/>
        <v>2136.7352082615357</v>
      </c>
      <c r="J89" s="80">
        <f t="shared" si="11"/>
        <v>2140.9300937285152</v>
      </c>
      <c r="K89" s="82">
        <f t="shared" si="11"/>
        <v>2145.1277207719972</v>
      </c>
    </row>
    <row r="90" spans="1:11" x14ac:dyDescent="0.35">
      <c r="A90" s="58">
        <v>770</v>
      </c>
      <c r="B90" s="80">
        <f t="shared" si="10"/>
        <v>2149.3280876025601</v>
      </c>
      <c r="C90" s="81">
        <f t="shared" si="10"/>
        <v>2153.5311924342836</v>
      </c>
      <c r="D90" s="80">
        <f t="shared" si="10"/>
        <v>2157.7370334847251</v>
      </c>
      <c r="E90" s="81">
        <f t="shared" si="11"/>
        <v>2161.9456089749269</v>
      </c>
      <c r="F90" s="80">
        <f t="shared" si="11"/>
        <v>2166.1569171293863</v>
      </c>
      <c r="G90" s="81">
        <f t="shared" si="11"/>
        <v>2170.3709561760652</v>
      </c>
      <c r="H90" s="80">
        <f t="shared" si="11"/>
        <v>2174.5877243463683</v>
      </c>
      <c r="I90" s="81">
        <f t="shared" si="11"/>
        <v>2178.8072198751188</v>
      </c>
      <c r="J90" s="80">
        <f t="shared" si="11"/>
        <v>2183.0294410005795</v>
      </c>
      <c r="K90" s="82">
        <f t="shared" si="11"/>
        <v>2187.2543859644143</v>
      </c>
    </row>
    <row r="91" spans="1:11" x14ac:dyDescent="0.35">
      <c r="A91" s="58">
        <v>780</v>
      </c>
      <c r="B91" s="80">
        <f t="shared" si="10"/>
        <v>2191.4820530116758</v>
      </c>
      <c r="C91" s="81">
        <f t="shared" si="10"/>
        <v>2195.7124403908197</v>
      </c>
      <c r="D91" s="80">
        <f t="shared" si="10"/>
        <v>2199.945546353671</v>
      </c>
      <c r="E91" s="81">
        <f t="shared" si="11"/>
        <v>2204.1813691554198</v>
      </c>
      <c r="F91" s="80">
        <f t="shared" si="11"/>
        <v>2208.4199070546179</v>
      </c>
      <c r="G91" s="81">
        <f t="shared" si="11"/>
        <v>2212.6611583131557</v>
      </c>
      <c r="H91" s="80">
        <f t="shared" si="11"/>
        <v>2216.9051211962551</v>
      </c>
      <c r="I91" s="81">
        <f t="shared" si="11"/>
        <v>2221.1517939724681</v>
      </c>
      <c r="J91" s="80">
        <f t="shared" si="11"/>
        <v>2225.4011749136566</v>
      </c>
      <c r="K91" s="82">
        <f t="shared" si="11"/>
        <v>2229.6532622949771</v>
      </c>
    </row>
    <row r="92" spans="1:11" x14ac:dyDescent="0.35">
      <c r="A92" s="58">
        <v>790</v>
      </c>
      <c r="B92" s="80">
        <f t="shared" si="10"/>
        <v>2233.908054394893</v>
      </c>
      <c r="C92" s="81">
        <f t="shared" si="10"/>
        <v>2238.165549495141</v>
      </c>
      <c r="D92" s="80">
        <f t="shared" si="10"/>
        <v>2242.4257458807147</v>
      </c>
      <c r="E92" s="81">
        <f t="shared" si="11"/>
        <v>2246.6886418398899</v>
      </c>
      <c r="F92" s="80">
        <f t="shared" si="11"/>
        <v>2250.9542356641832</v>
      </c>
      <c r="G92" s="81">
        <f t="shared" si="11"/>
        <v>2255.2225256483493</v>
      </c>
      <c r="H92" s="80">
        <f t="shared" si="11"/>
        <v>2259.4935100903726</v>
      </c>
      <c r="I92" s="81">
        <f t="shared" si="11"/>
        <v>2263.7671872914557</v>
      </c>
      <c r="J92" s="80">
        <f t="shared" si="11"/>
        <v>2268.0435555560198</v>
      </c>
      <c r="K92" s="82">
        <f t="shared" si="11"/>
        <v>2272.3226131916686</v>
      </c>
    </row>
    <row r="93" spans="1:11" x14ac:dyDescent="0.35">
      <c r="A93" s="58">
        <v>800</v>
      </c>
      <c r="B93" s="80">
        <f>$B$7*(1-($B$6*$K$8/($A93+B$12)))^1.5*(2/3)^1.5*$B$9*SQRT(9806.6)*$K$6*($A93+B$12)^1.5*0.0000036</f>
        <v>2276.6043585092089</v>
      </c>
      <c r="C93" s="81"/>
      <c r="D93" s="80"/>
      <c r="E93" s="81"/>
      <c r="F93" s="80"/>
      <c r="G93" s="81"/>
      <c r="H93" s="80"/>
      <c r="I93" s="81"/>
      <c r="J93" s="80"/>
      <c r="K93" s="82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dr+n6sIbsYtxD3rluyhuAKyZJ4dBeTsVVotuIGNWIiDCYiRlyVNBqjGGMzt89UrrtcO2i83Tn8frYEwmkCoslA==" saltValue="t+NGtVUxlnfB+a4mY/6Rxg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0.08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38.872628430565186</v>
      </c>
      <c r="H6" s="13" t="s">
        <v>30</v>
      </c>
      <c r="I6" s="14">
        <v>0.05</v>
      </c>
      <c r="J6" s="15" t="s">
        <v>4</v>
      </c>
      <c r="K6" s="102">
        <v>560</v>
      </c>
    </row>
    <row r="7" spans="1:11" ht="16" x14ac:dyDescent="0.4">
      <c r="A7" s="16" t="s">
        <v>26</v>
      </c>
      <c r="B7" s="17">
        <f>(1-0.006*$K$8/$K$6)</f>
        <v>0.9871428571428571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800</v>
      </c>
    </row>
    <row r="8" spans="1:11" x14ac:dyDescent="0.35">
      <c r="A8" s="16" t="s">
        <v>33</v>
      </c>
      <c r="B8" s="17">
        <f>K6/K7</f>
        <v>0.7</v>
      </c>
      <c r="C8" s="19"/>
      <c r="D8" s="19"/>
      <c r="E8" s="105"/>
      <c r="F8" s="28" t="s">
        <v>25</v>
      </c>
      <c r="G8" s="29">
        <v>1800</v>
      </c>
      <c r="H8" s="30" t="s">
        <v>31</v>
      </c>
      <c r="I8" s="96">
        <v>0.6</v>
      </c>
      <c r="J8" s="25" t="s">
        <v>1</v>
      </c>
      <c r="K8" s="102">
        <v>1200</v>
      </c>
    </row>
    <row r="9" spans="1:11" x14ac:dyDescent="0.35">
      <c r="A9" s="32" t="s">
        <v>20</v>
      </c>
      <c r="B9" s="100">
        <v>1.1465000000000001</v>
      </c>
      <c r="C9" s="34"/>
      <c r="D9" s="35" t="s">
        <v>27</v>
      </c>
      <c r="E9" s="36">
        <f>(0.01*I8)*1000</f>
        <v>6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 t="shared" ref="F13:K22" si="0">$B$7*(1-($B$6*$K$8/($A13+F$12)))^1.5*(2/3)^1.5*$B$9*SQRT(9806.6)*$K$6*($A13+F$12)^1.5*0.0000036</f>
        <v>3.1114077078640879E-2</v>
      </c>
      <c r="G13" s="61">
        <f t="shared" si="0"/>
        <v>0.20373187858441333</v>
      </c>
      <c r="H13" s="59">
        <f t="shared" si="0"/>
        <v>0.45728167596177638</v>
      </c>
      <c r="I13" s="61">
        <f t="shared" si="0"/>
        <v>0.77105491846677121</v>
      </c>
      <c r="J13" s="59">
        <f t="shared" si="0"/>
        <v>1.1351309130485396</v>
      </c>
      <c r="K13" s="62">
        <f t="shared" si="0"/>
        <v>1.5433256563709949</v>
      </c>
    </row>
    <row r="14" spans="1:11" x14ac:dyDescent="0.35">
      <c r="A14" s="58">
        <v>10</v>
      </c>
      <c r="B14" s="59">
        <f t="shared" ref="B14:E33" si="1">$B$7*(1-($B$6*$K$8/($A14+B$12)))^1.5*(2/3)^1.5*$B$9*SQRT(9806.6)*$K$6*($A14+B$12)^1.5*0.0000036</f>
        <v>1.9913009330330178</v>
      </c>
      <c r="C14" s="61">
        <f t="shared" si="1"/>
        <v>2.4757940555823157</v>
      </c>
      <c r="D14" s="59">
        <f t="shared" si="1"/>
        <v>2.9942348812228099</v>
      </c>
      <c r="E14" s="61">
        <f t="shared" si="1"/>
        <v>3.5445304913013245</v>
      </c>
      <c r="F14" s="59">
        <f t="shared" si="0"/>
        <v>4.1249334404569149</v>
      </c>
      <c r="G14" s="61">
        <f t="shared" si="0"/>
        <v>4.73395595884445</v>
      </c>
      <c r="H14" s="59">
        <f t="shared" si="0"/>
        <v>5.3703113357648977</v>
      </c>
      <c r="I14" s="61">
        <f t="shared" si="0"/>
        <v>6.0328723175234478</v>
      </c>
      <c r="J14" s="59">
        <f t="shared" si="0"/>
        <v>6.7206406489864285</v>
      </c>
      <c r="K14" s="62">
        <f t="shared" si="0"/>
        <v>7.4327241900861534</v>
      </c>
    </row>
    <row r="15" spans="1:11" x14ac:dyDescent="0.35">
      <c r="A15" s="58">
        <v>20</v>
      </c>
      <c r="B15" s="59">
        <f t="shared" si="1"/>
        <v>8.1683193437715751</v>
      </c>
      <c r="C15" s="61">
        <f t="shared" si="1"/>
        <v>8.9266973077210547</v>
      </c>
      <c r="D15" s="59">
        <f t="shared" si="1"/>
        <v>9.7071931419158943</v>
      </c>
      <c r="E15" s="61">
        <f t="shared" si="1"/>
        <v>10.509196951110463</v>
      </c>
      <c r="F15" s="59">
        <f t="shared" si="0"/>
        <v>11.332146683441259</v>
      </c>
      <c r="G15" s="61">
        <f t="shared" si="0"/>
        <v>12.175522183089274</v>
      </c>
      <c r="H15" s="59">
        <f t="shared" si="0"/>
        <v>13.038840229402458</v>
      </c>
      <c r="I15" s="61">
        <f t="shared" si="0"/>
        <v>13.921650361542097</v>
      </c>
      <c r="J15" s="59">
        <f t="shared" si="0"/>
        <v>14.823531335594964</v>
      </c>
      <c r="K15" s="62">
        <f t="shared" si="0"/>
        <v>15.744088096042558</v>
      </c>
    </row>
    <row r="16" spans="1:11" x14ac:dyDescent="0.35">
      <c r="A16" s="58">
        <v>30</v>
      </c>
      <c r="B16" s="59">
        <f t="shared" si="1"/>
        <v>16.682949169371014</v>
      </c>
      <c r="C16" s="61">
        <f t="shared" si="1"/>
        <v>17.639764407043906</v>
      </c>
      <c r="D16" s="59">
        <f t="shared" si="1"/>
        <v>18.614203019833493</v>
      </c>
      <c r="E16" s="61">
        <f t="shared" si="1"/>
        <v>19.605951856861168</v>
      </c>
      <c r="F16" s="59">
        <f t="shared" si="0"/>
        <v>20.614713891514288</v>
      </c>
      <c r="G16" s="61">
        <f t="shared" si="0"/>
        <v>21.640206883320811</v>
      </c>
      <c r="H16" s="59">
        <f t="shared" si="0"/>
        <v>22.682162190329212</v>
      </c>
      <c r="I16" s="61">
        <f t="shared" si="0"/>
        <v>23.740323710902899</v>
      </c>
      <c r="J16" s="59">
        <f t="shared" si="0"/>
        <v>24.814446937341625</v>
      </c>
      <c r="K16" s="62">
        <f t="shared" si="0"/>
        <v>25.9042981065787</v>
      </c>
    </row>
    <row r="17" spans="1:11" x14ac:dyDescent="0.35">
      <c r="A17" s="58">
        <v>40</v>
      </c>
      <c r="B17" s="59">
        <f t="shared" si="1"/>
        <v>27.009653435513837</v>
      </c>
      <c r="C17" s="61">
        <f t="shared" si="1"/>
        <v>28.130298430435907</v>
      </c>
      <c r="D17" s="59">
        <f t="shared" si="1"/>
        <v>29.266027261553699</v>
      </c>
      <c r="E17" s="61">
        <f t="shared" si="1"/>
        <v>30.416642194947528</v>
      </c>
      <c r="F17" s="59">
        <f t="shared" si="0"/>
        <v>31.581953075337236</v>
      </c>
      <c r="G17" s="61">
        <f t="shared" si="0"/>
        <v>32.761776853966133</v>
      </c>
      <c r="H17" s="59">
        <f t="shared" si="0"/>
        <v>33.955937156663893</v>
      </c>
      <c r="I17" s="61">
        <f t="shared" si="0"/>
        <v>35.164263887795961</v>
      </c>
      <c r="J17" s="59">
        <f t="shared" si="0"/>
        <v>36.386592866354711</v>
      </c>
      <c r="K17" s="62">
        <f t="shared" si="0"/>
        <v>37.622765490913203</v>
      </c>
    </row>
    <row r="18" spans="1:11" x14ac:dyDescent="0.35">
      <c r="A18" s="63">
        <v>50</v>
      </c>
      <c r="B18" s="64">
        <f t="shared" si="1"/>
        <v>38.872628430565186</v>
      </c>
      <c r="C18" s="65">
        <f t="shared" si="1"/>
        <v>40.136033339313741</v>
      </c>
      <c r="D18" s="66">
        <f t="shared" si="1"/>
        <v>41.412836591671052</v>
      </c>
      <c r="E18" s="65">
        <f t="shared" si="1"/>
        <v>42.702899037485217</v>
      </c>
      <c r="F18" s="66">
        <f t="shared" si="0"/>
        <v>44.006085774233284</v>
      </c>
      <c r="G18" s="65">
        <f t="shared" si="0"/>
        <v>45.322265935211675</v>
      </c>
      <c r="H18" s="66">
        <f t="shared" si="0"/>
        <v>46.651312492225976</v>
      </c>
      <c r="I18" s="65">
        <f t="shared" si="0"/>
        <v>47.993102071527176</v>
      </c>
      <c r="J18" s="66">
        <f t="shared" si="0"/>
        <v>49.347514781873365</v>
      </c>
      <c r="K18" s="67">
        <f t="shared" si="0"/>
        <v>50.714434053708274</v>
      </c>
    </row>
    <row r="19" spans="1:11" x14ac:dyDescent="0.35">
      <c r="A19" s="68">
        <v>60</v>
      </c>
      <c r="B19" s="69">
        <f t="shared" si="1"/>
        <v>52.093746488548824</v>
      </c>
      <c r="C19" s="70">
        <f t="shared" si="1"/>
        <v>53.485341717764946</v>
      </c>
      <c r="D19" s="69">
        <f t="shared" si="1"/>
        <v>54.889112270008695</v>
      </c>
      <c r="E19" s="70">
        <f t="shared" si="1"/>
        <v>56.304953446627131</v>
      </c>
      <c r="F19" s="69">
        <f t="shared" si="0"/>
        <v>57.732763204447579</v>
      </c>
      <c r="G19" s="70">
        <f t="shared" si="0"/>
        <v>59.172442045386049</v>
      </c>
      <c r="H19" s="69">
        <f t="shared" si="0"/>
        <v>60.62389291237524</v>
      </c>
      <c r="I19" s="70">
        <f t="shared" si="0"/>
        <v>62.087021091155442</v>
      </c>
      <c r="J19" s="69">
        <f t="shared" si="0"/>
        <v>63.561734117509189</v>
      </c>
      <c r="K19" s="71">
        <f t="shared" si="0"/>
        <v>65.047941689558655</v>
      </c>
    </row>
    <row r="20" spans="1:11" x14ac:dyDescent="0.35">
      <c r="A20" s="58">
        <v>70</v>
      </c>
      <c r="B20" s="72">
        <f t="shared" si="1"/>
        <v>66.545555584776082</v>
      </c>
      <c r="C20" s="73">
        <f t="shared" si="1"/>
        <v>68.054489581385013</v>
      </c>
      <c r="D20" s="72">
        <f t="shared" si="1"/>
        <v>69.574659383860705</v>
      </c>
      <c r="E20" s="73">
        <f t="shared" si="1"/>
        <v>71.105982552256208</v>
      </c>
      <c r="F20" s="72">
        <f t="shared" si="0"/>
        <v>72.648378435106636</v>
      </c>
      <c r="G20" s="73">
        <f t="shared" si="0"/>
        <v>74.201768105681595</v>
      </c>
      <c r="H20" s="72">
        <f t="shared" si="0"/>
        <v>75.766074301375156</v>
      </c>
      <c r="I20" s="73">
        <f t="shared" si="0"/>
        <v>77.341221366034461</v>
      </c>
      <c r="J20" s="72">
        <f t="shared" si="0"/>
        <v>78.927135195050127</v>
      </c>
      <c r="K20" s="74">
        <f t="shared" si="0"/>
        <v>80.523743183038007</v>
      </c>
    </row>
    <row r="21" spans="1:11" x14ac:dyDescent="0.35">
      <c r="A21" s="58">
        <v>80</v>
      </c>
      <c r="B21" s="72">
        <f t="shared" si="1"/>
        <v>82.130974173958464</v>
      </c>
      <c r="C21" s="73">
        <f t="shared" si="1"/>
        <v>83.748758413527995</v>
      </c>
      <c r="D21" s="72">
        <f t="shared" si="1"/>
        <v>85.377027503790671</v>
      </c>
      <c r="E21" s="73">
        <f t="shared" si="1"/>
        <v>87.015714359724228</v>
      </c>
      <c r="F21" s="72">
        <f t="shared" si="0"/>
        <v>88.664753167765511</v>
      </c>
      <c r="G21" s="73">
        <f t="shared" si="0"/>
        <v>90.324079346147286</v>
      </c>
      <c r="H21" s="72">
        <f t="shared" si="0"/>
        <v>91.993629506945169</v>
      </c>
      <c r="I21" s="73">
        <f t="shared" si="0"/>
        <v>93.67334141974338</v>
      </c>
      <c r="J21" s="72">
        <f t="shared" si="0"/>
        <v>95.363153976828471</v>
      </c>
      <c r="K21" s="74">
        <f t="shared" si="0"/>
        <v>97.063007159831812</v>
      </c>
    </row>
    <row r="22" spans="1:11" x14ac:dyDescent="0.35">
      <c r="A22" s="58">
        <v>90</v>
      </c>
      <c r="B22" s="72">
        <f t="shared" si="1"/>
        <v>98.772842007743662</v>
      </c>
      <c r="C22" s="73">
        <f t="shared" si="1"/>
        <v>100.49260058622581</v>
      </c>
      <c r="D22" s="72">
        <f t="shared" si="1"/>
        <v>102.22222595815779</v>
      </c>
      <c r="E22" s="73">
        <f t="shared" si="1"/>
        <v>103.96166215535227</v>
      </c>
      <c r="F22" s="72">
        <f t="shared" si="0"/>
        <v>105.71085415138099</v>
      </c>
      <c r="G22" s="73">
        <f t="shared" si="0"/>
        <v>107.46974783545612</v>
      </c>
      <c r="H22" s="72">
        <f t="shared" si="0"/>
        <v>109.23828998731464</v>
      </c>
      <c r="I22" s="73">
        <f t="shared" si="0"/>
        <v>111.01642825305592</v>
      </c>
      <c r="J22" s="72">
        <f t="shared" si="0"/>
        <v>112.80411112188852</v>
      </c>
      <c r="K22" s="74">
        <f t="shared" si="0"/>
        <v>114.6012879037405</v>
      </c>
    </row>
    <row r="23" spans="1:11" x14ac:dyDescent="0.35">
      <c r="A23" s="63">
        <v>100</v>
      </c>
      <c r="B23" s="66">
        <f t="shared" si="1"/>
        <v>116.40790870769483</v>
      </c>
      <c r="C23" s="65">
        <f t="shared" si="1"/>
        <v>118.22392442120709</v>
      </c>
      <c r="D23" s="66">
        <f t="shared" si="1"/>
        <v>120.04928669007533</v>
      </c>
      <c r="E23" s="65">
        <f t="shared" si="1"/>
        <v>121.88394789912223</v>
      </c>
      <c r="F23" s="66">
        <f t="shared" ref="F23:K32" si="2">$B$7*(1-($B$6*$K$8/($A23+F$12)))^1.5*(2/3)^1.5*$B$9*SQRT(9806.6)*$K$6*($A23+F$12)^1.5*0.0000036</f>
        <v>123.72786115355913</v>
      </c>
      <c r="G23" s="65">
        <f t="shared" si="2"/>
        <v>125.58098026100285</v>
      </c>
      <c r="H23" s="66">
        <f t="shared" si="2"/>
        <v>127.44325971411301</v>
      </c>
      <c r="I23" s="65">
        <f t="shared" si="2"/>
        <v>129.3146546738262</v>
      </c>
      <c r="J23" s="66">
        <f t="shared" si="2"/>
        <v>131.19512095315761</v>
      </c>
      <c r="K23" s="67">
        <f t="shared" si="2"/>
        <v>133.08461500154698</v>
      </c>
    </row>
    <row r="24" spans="1:11" x14ac:dyDescent="0.35">
      <c r="A24" s="68">
        <v>110</v>
      </c>
      <c r="B24" s="69">
        <f t="shared" si="1"/>
        <v>134.98309388972785</v>
      </c>
      <c r="C24" s="70">
        <f t="shared" si="1"/>
        <v>136.89051529509211</v>
      </c>
      <c r="D24" s="69">
        <f t="shared" si="1"/>
        <v>138.80683748753671</v>
      </c>
      <c r="E24" s="70">
        <f t="shared" si="1"/>
        <v>140.73201931576497</v>
      </c>
      <c r="F24" s="69">
        <f t="shared" si="2"/>
        <v>142.6660201940291</v>
      </c>
      <c r="G24" s="70">
        <f t="shared" si="2"/>
        <v>144.60880008929385</v>
      </c>
      <c r="H24" s="69">
        <f t="shared" si="2"/>
        <v>146.56031950880316</v>
      </c>
      <c r="I24" s="70">
        <f t="shared" si="2"/>
        <v>148.52053948803737</v>
      </c>
      <c r="J24" s="69">
        <f t="shared" si="2"/>
        <v>150.48942157903943</v>
      </c>
      <c r="K24" s="71">
        <f t="shared" si="2"/>
        <v>152.46692783910268</v>
      </c>
    </row>
    <row r="25" spans="1:11" x14ac:dyDescent="0.35">
      <c r="A25" s="58">
        <v>120</v>
      </c>
      <c r="B25" s="72">
        <f t="shared" si="1"/>
        <v>154.45302081979997</v>
      </c>
      <c r="C25" s="73">
        <f t="shared" si="1"/>
        <v>156.44766355634457</v>
      </c>
      <c r="D25" s="72">
        <f t="shared" si="1"/>
        <v>158.45081955726815</v>
      </c>
      <c r="E25" s="73">
        <f t="shared" si="1"/>
        <v>160.46245279440609</v>
      </c>
      <c r="F25" s="72">
        <f t="shared" si="2"/>
        <v>162.48252769317514</v>
      </c>
      <c r="G25" s="73">
        <f t="shared" si="2"/>
        <v>164.51100912313473</v>
      </c>
      <c r="H25" s="72">
        <f t="shared" si="2"/>
        <v>166.54786238882269</v>
      </c>
      <c r="I25" s="73">
        <f t="shared" si="2"/>
        <v>168.59305322085106</v>
      </c>
      <c r="J25" s="72">
        <f t="shared" si="2"/>
        <v>170.64654776725695</v>
      </c>
      <c r="K25" s="74">
        <f t="shared" si="2"/>
        <v>172.7083125850958</v>
      </c>
    </row>
    <row r="26" spans="1:11" x14ac:dyDescent="0.35">
      <c r="A26" s="58">
        <v>130</v>
      </c>
      <c r="B26" s="72">
        <f t="shared" si="1"/>
        <v>174.7783146322713</v>
      </c>
      <c r="C26" s="73">
        <f t="shared" si="1"/>
        <v>176.85652125959027</v>
      </c>
      <c r="D26" s="72">
        <f t="shared" si="1"/>
        <v>178.94290020303745</v>
      </c>
      <c r="E26" s="73">
        <f t="shared" si="1"/>
        <v>181.03741957626107</v>
      </c>
      <c r="F26" s="72">
        <f t="shared" si="2"/>
        <v>183.14004786326194</v>
      </c>
      <c r="G26" s="73">
        <f t="shared" si="2"/>
        <v>185.25075391127956</v>
      </c>
      <c r="H26" s="72">
        <f t="shared" si="2"/>
        <v>187.36950692386608</v>
      </c>
      <c r="I26" s="73">
        <f t="shared" si="2"/>
        <v>189.49627645414805</v>
      </c>
      <c r="J26" s="72">
        <f t="shared" si="2"/>
        <v>191.63103239826003</v>
      </c>
      <c r="K26" s="74">
        <f t="shared" si="2"/>
        <v>193.77374498895324</v>
      </c>
    </row>
    <row r="27" spans="1:11" x14ac:dyDescent="0.35">
      <c r="A27" s="58">
        <v>140</v>
      </c>
      <c r="B27" s="72">
        <f t="shared" si="1"/>
        <v>195.92438478936919</v>
      </c>
      <c r="C27" s="73">
        <f t="shared" si="1"/>
        <v>198.08292268697184</v>
      </c>
      <c r="D27" s="72">
        <f t="shared" si="1"/>
        <v>200.2493298876351</v>
      </c>
      <c r="E27" s="73">
        <f t="shared" si="1"/>
        <v>202.423577909882</v>
      </c>
      <c r="F27" s="72">
        <f t="shared" si="2"/>
        <v>204.60563857926664</v>
      </c>
      <c r="G27" s="73">
        <f t="shared" si="2"/>
        <v>206.79548402289629</v>
      </c>
      <c r="H27" s="72">
        <f t="shared" si="2"/>
        <v>208.99308666409217</v>
      </c>
      <c r="I27" s="73">
        <f t="shared" si="2"/>
        <v>211.19841921717776</v>
      </c>
      <c r="J27" s="72">
        <f t="shared" si="2"/>
        <v>213.41145468239779</v>
      </c>
      <c r="K27" s="74">
        <f t="shared" si="2"/>
        <v>215.63216634095889</v>
      </c>
    </row>
    <row r="28" spans="1:11" x14ac:dyDescent="0.35">
      <c r="A28" s="63">
        <v>150</v>
      </c>
      <c r="B28" s="72">
        <f t="shared" si="1"/>
        <v>217.86052775018939</v>
      </c>
      <c r="C28" s="75">
        <f t="shared" si="1"/>
        <v>220.09651273881786</v>
      </c>
      <c r="D28" s="64">
        <f t="shared" si="1"/>
        <v>222.34009540236053</v>
      </c>
      <c r="E28" s="75">
        <f t="shared" si="1"/>
        <v>224.59125009861887</v>
      </c>
      <c r="F28" s="64">
        <f t="shared" si="2"/>
        <v>226.84995144328485</v>
      </c>
      <c r="G28" s="75">
        <f t="shared" si="2"/>
        <v>229.11617430564465</v>
      </c>
      <c r="H28" s="64">
        <f t="shared" si="2"/>
        <v>231.38989380438582</v>
      </c>
      <c r="I28" s="75">
        <f t="shared" si="2"/>
        <v>233.67108530349913</v>
      </c>
      <c r="J28" s="64">
        <f t="shared" si="2"/>
        <v>235.95972440827325</v>
      </c>
      <c r="K28" s="76">
        <f t="shared" si="2"/>
        <v>238.25578696138103</v>
      </c>
    </row>
    <row r="29" spans="1:11" x14ac:dyDescent="0.35">
      <c r="A29" s="68">
        <v>160</v>
      </c>
      <c r="B29" s="108">
        <f t="shared" si="1"/>
        <v>240.559249039056</v>
      </c>
      <c r="C29" s="109">
        <f t="shared" si="1"/>
        <v>242.87008694735155</v>
      </c>
      <c r="D29" s="108">
        <f t="shared" si="1"/>
        <v>245.18827721848447</v>
      </c>
      <c r="E29" s="109">
        <f t="shared" si="1"/>
        <v>247.5137966072615</v>
      </c>
      <c r="F29" s="108">
        <f t="shared" si="2"/>
        <v>249.8466220875805</v>
      </c>
      <c r="G29" s="109">
        <f t="shared" si="2"/>
        <v>252.18673084901133</v>
      </c>
      <c r="H29" s="108">
        <f t="shared" si="2"/>
        <v>254.53410029345045</v>
      </c>
      <c r="I29" s="109">
        <f t="shared" si="2"/>
        <v>256.88870803184568</v>
      </c>
      <c r="J29" s="108">
        <f t="shared" si="2"/>
        <v>259.25053188099474</v>
      </c>
      <c r="K29" s="110">
        <f t="shared" si="2"/>
        <v>261.61954986040871</v>
      </c>
    </row>
    <row r="30" spans="1:11" x14ac:dyDescent="0.35">
      <c r="A30" s="58">
        <v>170</v>
      </c>
      <c r="B30" s="111">
        <f t="shared" si="1"/>
        <v>263.99574018924284</v>
      </c>
      <c r="C30" s="112">
        <f t="shared" si="1"/>
        <v>266.37908128329423</v>
      </c>
      <c r="D30" s="111">
        <f t="shared" si="1"/>
        <v>268.76955175205899</v>
      </c>
      <c r="E30" s="112">
        <f t="shared" si="1"/>
        <v>271.16713039585414</v>
      </c>
      <c r="F30" s="111">
        <f t="shared" si="2"/>
        <v>273.57179620299485</v>
      </c>
      <c r="G30" s="112">
        <f t="shared" si="2"/>
        <v>275.98352834703445</v>
      </c>
      <c r="H30" s="111">
        <f t="shared" si="2"/>
        <v>278.40230618405633</v>
      </c>
      <c r="I30" s="112">
        <f t="shared" si="2"/>
        <v>280.82810925002565</v>
      </c>
      <c r="J30" s="111">
        <f t="shared" si="2"/>
        <v>283.26091725819055</v>
      </c>
      <c r="K30" s="113">
        <f t="shared" si="2"/>
        <v>285.70071009653634</v>
      </c>
    </row>
    <row r="31" spans="1:11" x14ac:dyDescent="0.35">
      <c r="A31" s="58">
        <v>180</v>
      </c>
      <c r="B31" s="111">
        <f t="shared" si="1"/>
        <v>288.14746782529335</v>
      </c>
      <c r="C31" s="112">
        <f t="shared" si="1"/>
        <v>290.60117067449079</v>
      </c>
      <c r="D31" s="111">
        <f t="shared" si="1"/>
        <v>293.06179904156096</v>
      </c>
      <c r="E31" s="112">
        <f t="shared" si="1"/>
        <v>295.52933348899074</v>
      </c>
      <c r="F31" s="111">
        <f t="shared" si="2"/>
        <v>298.00375474201599</v>
      </c>
      <c r="G31" s="112">
        <f t="shared" si="2"/>
        <v>300.4850436863652</v>
      </c>
      <c r="H31" s="111">
        <f t="shared" si="2"/>
        <v>302.97318136604508</v>
      </c>
      <c r="I31" s="112">
        <f t="shared" si="2"/>
        <v>305.46814898116418</v>
      </c>
      <c r="J31" s="111">
        <f t="shared" si="2"/>
        <v>307.9699278858069</v>
      </c>
      <c r="K31" s="113">
        <f t="shared" si="2"/>
        <v>310.47849958594014</v>
      </c>
    </row>
    <row r="32" spans="1:11" x14ac:dyDescent="0.35">
      <c r="A32" s="58">
        <v>190</v>
      </c>
      <c r="B32" s="111">
        <f t="shared" si="1"/>
        <v>312.99384573736324</v>
      </c>
      <c r="C32" s="112">
        <f t="shared" si="1"/>
        <v>315.51594814369525</v>
      </c>
      <c r="D32" s="111">
        <f t="shared" si="1"/>
        <v>318.04478875440151</v>
      </c>
      <c r="E32" s="112">
        <f t="shared" si="1"/>
        <v>320.58034966285464</v>
      </c>
      <c r="F32" s="111">
        <f t="shared" si="2"/>
        <v>323.12261310443228</v>
      </c>
      <c r="G32" s="112">
        <f t="shared" si="2"/>
        <v>325.67156145465094</v>
      </c>
      <c r="H32" s="111">
        <f t="shared" si="2"/>
        <v>328.22717722733216</v>
      </c>
      <c r="I32" s="112">
        <f t="shared" si="2"/>
        <v>330.78944307280483</v>
      </c>
      <c r="J32" s="111">
        <f t="shared" si="2"/>
        <v>333.35834177613503</v>
      </c>
      <c r="K32" s="113">
        <f t="shared" si="2"/>
        <v>335.93385625539435</v>
      </c>
    </row>
    <row r="33" spans="1:11" x14ac:dyDescent="0.35">
      <c r="A33" s="63">
        <v>200</v>
      </c>
      <c r="B33" s="114">
        <f t="shared" si="1"/>
        <v>338.51596955995421</v>
      </c>
      <c r="C33" s="75">
        <f t="shared" si="1"/>
        <v>341.10466486881387</v>
      </c>
      <c r="D33" s="64">
        <f t="shared" si="1"/>
        <v>343.69992548895357</v>
      </c>
      <c r="E33" s="75">
        <f t="shared" si="1"/>
        <v>346.30173485372308</v>
      </c>
      <c r="F33" s="64">
        <f t="shared" ref="F33:K42" si="3">$B$7*(1-($B$6*$K$8/($A33+F$12)))^1.5*(2/3)^1.5*$B$9*SQRT(9806.6)*$K$6*($A33+F$12)^1.5*0.0000036</f>
        <v>348.91007652125325</v>
      </c>
      <c r="G33" s="75">
        <f t="shared" si="3"/>
        <v>351.52493417289986</v>
      </c>
      <c r="H33" s="64">
        <f t="shared" si="3"/>
        <v>354.14629161170791</v>
      </c>
      <c r="I33" s="75">
        <f t="shared" si="3"/>
        <v>356.77413276091079</v>
      </c>
      <c r="J33" s="64">
        <f t="shared" si="3"/>
        <v>359.40844166244898</v>
      </c>
      <c r="K33" s="76">
        <f t="shared" si="3"/>
        <v>362.04920247551701</v>
      </c>
    </row>
    <row r="34" spans="1:11" x14ac:dyDescent="0.35">
      <c r="A34" s="68">
        <v>210</v>
      </c>
      <c r="B34" s="108">
        <f t="shared" ref="B34:E53" si="4">$B$7*(1-($B$6*$K$8/($A34+B$12)))^1.5*(2/3)^1.5*$B$9*SQRT(9806.6)*$K$6*($A34+B$12)^1.5*0.0000036</f>
        <v>364.69639947513434</v>
      </c>
      <c r="C34" s="109">
        <f t="shared" si="4"/>
        <v>367.3500170507412</v>
      </c>
      <c r="D34" s="108">
        <f t="shared" si="4"/>
        <v>370.01003970481679</v>
      </c>
      <c r="E34" s="109">
        <f t="shared" si="4"/>
        <v>372.67645205152184</v>
      </c>
      <c r="F34" s="108">
        <f t="shared" si="3"/>
        <v>375.34923881536423</v>
      </c>
      <c r="G34" s="109">
        <f t="shared" si="3"/>
        <v>378.02838482988653</v>
      </c>
      <c r="H34" s="108">
        <f t="shared" si="3"/>
        <v>380.71387503637408</v>
      </c>
      <c r="I34" s="109">
        <f t="shared" si="3"/>
        <v>383.40569448258378</v>
      </c>
      <c r="J34" s="108">
        <f t="shared" si="3"/>
        <v>386.10382832150043</v>
      </c>
      <c r="K34" s="110">
        <f t="shared" si="3"/>
        <v>388.80826181010286</v>
      </c>
    </row>
    <row r="35" spans="1:11" x14ac:dyDescent="0.35">
      <c r="A35" s="58">
        <v>220</v>
      </c>
      <c r="B35" s="111">
        <f t="shared" si="4"/>
        <v>391.51898030815744</v>
      </c>
      <c r="C35" s="112">
        <f t="shared" si="4"/>
        <v>394.23596927703062</v>
      </c>
      <c r="D35" s="111">
        <f t="shared" si="4"/>
        <v>396.95921427851698</v>
      </c>
      <c r="E35" s="112">
        <f t="shared" si="4"/>
        <v>399.68870097369035</v>
      </c>
      <c r="F35" s="111">
        <f t="shared" si="3"/>
        <v>402.42441512176919</v>
      </c>
      <c r="G35" s="112">
        <f t="shared" si="3"/>
        <v>405.16634257900415</v>
      </c>
      <c r="H35" s="111">
        <f t="shared" si="3"/>
        <v>407.91446929757939</v>
      </c>
      <c r="I35" s="112">
        <f t="shared" si="3"/>
        <v>410.66878132453218</v>
      </c>
      <c r="J35" s="111">
        <f t="shared" si="3"/>
        <v>413.42926480069531</v>
      </c>
      <c r="K35" s="113">
        <f t="shared" si="3"/>
        <v>416.19590595964394</v>
      </c>
    </row>
    <row r="36" spans="1:11" x14ac:dyDescent="0.35">
      <c r="A36" s="58">
        <v>230</v>
      </c>
      <c r="B36" s="111">
        <f t="shared" si="4"/>
        <v>418.96869112667122</v>
      </c>
      <c r="C36" s="112">
        <f t="shared" si="4"/>
        <v>421.74760671777125</v>
      </c>
      <c r="D36" s="111">
        <f t="shared" si="4"/>
        <v>424.53263923864392</v>
      </c>
      <c r="E36" s="112">
        <f t="shared" si="4"/>
        <v>427.32377528370591</v>
      </c>
      <c r="F36" s="111">
        <f t="shared" si="3"/>
        <v>430.12100153513188</v>
      </c>
      <c r="G36" s="112">
        <f t="shared" si="3"/>
        <v>432.92430476189116</v>
      </c>
      <c r="H36" s="111">
        <f t="shared" si="3"/>
        <v>435.73367181881821</v>
      </c>
      <c r="I36" s="112">
        <f t="shared" si="3"/>
        <v>438.54908964567971</v>
      </c>
      <c r="J36" s="111">
        <f t="shared" si="3"/>
        <v>441.37054526627213</v>
      </c>
      <c r="K36" s="113">
        <f t="shared" si="3"/>
        <v>444.19802578751671</v>
      </c>
    </row>
    <row r="37" spans="1:11" x14ac:dyDescent="0.35">
      <c r="A37" s="58">
        <v>240</v>
      </c>
      <c r="B37" s="111">
        <f t="shared" si="4"/>
        <v>447.03151839857952</v>
      </c>
      <c r="C37" s="112">
        <f t="shared" si="4"/>
        <v>449.87101037000338</v>
      </c>
      <c r="D37" s="111">
        <f t="shared" si="4"/>
        <v>452.71648905284576</v>
      </c>
      <c r="E37" s="112">
        <f t="shared" si="4"/>
        <v>455.56794187783106</v>
      </c>
      <c r="F37" s="111">
        <f t="shared" si="3"/>
        <v>458.42535635452754</v>
      </c>
      <c r="G37" s="112">
        <f t="shared" si="3"/>
        <v>461.28872007051694</v>
      </c>
      <c r="H37" s="111">
        <f t="shared" si="3"/>
        <v>464.15802069058901</v>
      </c>
      <c r="I37" s="112">
        <f t="shared" si="3"/>
        <v>467.03324595594864</v>
      </c>
      <c r="J37" s="111">
        <f t="shared" si="3"/>
        <v>469.91438368342182</v>
      </c>
      <c r="K37" s="113">
        <f t="shared" si="3"/>
        <v>472.80142176468797</v>
      </c>
    </row>
    <row r="38" spans="1:11" x14ac:dyDescent="0.35">
      <c r="A38" s="63">
        <v>250</v>
      </c>
      <c r="B38" s="64">
        <f t="shared" si="4"/>
        <v>475.69434816551387</v>
      </c>
      <c r="C38" s="75">
        <f t="shared" si="4"/>
        <v>478.59315092500231</v>
      </c>
      <c r="D38" s="64">
        <f t="shared" si="4"/>
        <v>481.49781815484823</v>
      </c>
      <c r="E38" s="75">
        <f t="shared" si="4"/>
        <v>484.40833803860988</v>
      </c>
      <c r="F38" s="64">
        <f t="shared" si="3"/>
        <v>487.32469883098736</v>
      </c>
      <c r="G38" s="75">
        <f t="shared" si="3"/>
        <v>490.24688885710862</v>
      </c>
      <c r="H38" s="64">
        <f t="shared" si="3"/>
        <v>493.17489651183291</v>
      </c>
      <c r="I38" s="75">
        <f t="shared" si="3"/>
        <v>496.10871025905686</v>
      </c>
      <c r="J38" s="64">
        <f t="shared" si="3"/>
        <v>499.04831863103038</v>
      </c>
      <c r="K38" s="76">
        <f t="shared" si="3"/>
        <v>501.99371022768975</v>
      </c>
    </row>
    <row r="39" spans="1:11" x14ac:dyDescent="0.35">
      <c r="A39" s="68">
        <v>260</v>
      </c>
      <c r="B39" s="108">
        <f t="shared" si="4"/>
        <v>504.94487371599234</v>
      </c>
      <c r="C39" s="109">
        <f t="shared" si="4"/>
        <v>507.90179782925844</v>
      </c>
      <c r="D39" s="108">
        <f t="shared" si="4"/>
        <v>510.86447136653049</v>
      </c>
      <c r="E39" s="109">
        <f t="shared" si="4"/>
        <v>513.83288319193809</v>
      </c>
      <c r="F39" s="108">
        <f t="shared" si="3"/>
        <v>516.80702223406342</v>
      </c>
      <c r="G39" s="109">
        <f t="shared" si="3"/>
        <v>519.78687748532877</v>
      </c>
      <c r="H39" s="108">
        <f t="shared" si="3"/>
        <v>522.77243800138126</v>
      </c>
      <c r="I39" s="109">
        <f t="shared" si="3"/>
        <v>525.76369290049092</v>
      </c>
      <c r="J39" s="108">
        <f t="shared" si="3"/>
        <v>528.76063136295716</v>
      </c>
      <c r="K39" s="110">
        <f t="shared" si="3"/>
        <v>531.76324263051936</v>
      </c>
    </row>
    <row r="40" spans="1:11" x14ac:dyDescent="0.35">
      <c r="A40" s="58">
        <v>270</v>
      </c>
      <c r="B40" s="111">
        <f t="shared" si="4"/>
        <v>534.77151600578009</v>
      </c>
      <c r="C40" s="112">
        <f t="shared" si="4"/>
        <v>537.78544085163003</v>
      </c>
      <c r="D40" s="111">
        <f t="shared" si="4"/>
        <v>540.80500659068878</v>
      </c>
      <c r="E40" s="112">
        <f t="shared" si="4"/>
        <v>543.83020270474015</v>
      </c>
      <c r="F40" s="111">
        <f t="shared" si="3"/>
        <v>546.86101873419216</v>
      </c>
      <c r="G40" s="112">
        <f t="shared" si="3"/>
        <v>549.89744427752873</v>
      </c>
      <c r="H40" s="111">
        <f t="shared" si="3"/>
        <v>552.9394689907723</v>
      </c>
      <c r="I40" s="112">
        <f t="shared" si="3"/>
        <v>555.98708258696388</v>
      </c>
      <c r="J40" s="111">
        <f t="shared" si="3"/>
        <v>559.04027483562982</v>
      </c>
      <c r="K40" s="113">
        <f t="shared" si="3"/>
        <v>562.09903556227653</v>
      </c>
    </row>
    <row r="41" spans="1:11" x14ac:dyDescent="0.35">
      <c r="A41" s="58">
        <v>280</v>
      </c>
      <c r="B41" s="111">
        <f t="shared" si="4"/>
        <v>565.16335464787437</v>
      </c>
      <c r="C41" s="112">
        <f t="shared" si="4"/>
        <v>568.23322202836312</v>
      </c>
      <c r="D41" s="111">
        <f t="shared" si="4"/>
        <v>571.3086276941475</v>
      </c>
      <c r="E41" s="112">
        <f t="shared" si="4"/>
        <v>574.38956168961499</v>
      </c>
      <c r="F41" s="111">
        <f t="shared" si="3"/>
        <v>577.47601411264964</v>
      </c>
      <c r="G41" s="112">
        <f t="shared" si="3"/>
        <v>580.56797511415152</v>
      </c>
      <c r="H41" s="111">
        <f t="shared" si="3"/>
        <v>583.66543489757225</v>
      </c>
      <c r="I41" s="112">
        <f t="shared" si="3"/>
        <v>586.76838371844326</v>
      </c>
      <c r="J41" s="111">
        <f t="shared" si="3"/>
        <v>589.87681188391605</v>
      </c>
      <c r="K41" s="113">
        <f t="shared" si="3"/>
        <v>592.99070975231518</v>
      </c>
    </row>
    <row r="42" spans="1:11" x14ac:dyDescent="0.35">
      <c r="A42" s="58">
        <v>290</v>
      </c>
      <c r="B42" s="111">
        <f t="shared" si="4"/>
        <v>596.11006773267923</v>
      </c>
      <c r="C42" s="112">
        <f t="shared" si="4"/>
        <v>599.23487628432622</v>
      </c>
      <c r="D42" s="111">
        <f t="shared" si="4"/>
        <v>602.36512591641247</v>
      </c>
      <c r="E42" s="112">
        <f t="shared" si="4"/>
        <v>605.50080718749825</v>
      </c>
      <c r="F42" s="111">
        <f t="shared" si="3"/>
        <v>608.64191070512391</v>
      </c>
      <c r="G42" s="112">
        <f t="shared" si="3"/>
        <v>611.78842712538881</v>
      </c>
      <c r="H42" s="111">
        <f t="shared" si="3"/>
        <v>614.94034715252849</v>
      </c>
      <c r="I42" s="112">
        <f t="shared" si="3"/>
        <v>618.0976615385091</v>
      </c>
      <c r="J42" s="111">
        <f t="shared" si="3"/>
        <v>621.26036108261701</v>
      </c>
      <c r="K42" s="113">
        <f t="shared" si="3"/>
        <v>624.42843663105725</v>
      </c>
    </row>
    <row r="43" spans="1:11" x14ac:dyDescent="0.35">
      <c r="A43" s="63">
        <v>300</v>
      </c>
      <c r="B43" s="64">
        <f t="shared" si="4"/>
        <v>627.60187907655427</v>
      </c>
      <c r="C43" s="75">
        <f t="shared" si="4"/>
        <v>630.78067935796423</v>
      </c>
      <c r="D43" s="64">
        <f t="shared" si="4"/>
        <v>633.96482845988521</v>
      </c>
      <c r="E43" s="75">
        <f t="shared" si="4"/>
        <v>637.1543174122653</v>
      </c>
      <c r="F43" s="64">
        <f t="shared" ref="F43:K52" si="5">$B$7*(1-($B$6*$K$8/($A43+F$12)))^1.5*(2/3)^1.5*$B$9*SQRT(9806.6)*$K$6*($A43+F$12)^1.5*0.0000036</f>
        <v>640.34913729003802</v>
      </c>
      <c r="G43" s="75">
        <f t="shared" si="5"/>
        <v>643.54927921273759</v>
      </c>
      <c r="H43" s="64">
        <f t="shared" si="5"/>
        <v>646.75473434412686</v>
      </c>
      <c r="I43" s="75">
        <f t="shared" si="5"/>
        <v>649.9654938918427</v>
      </c>
      <c r="J43" s="64">
        <f t="shared" si="5"/>
        <v>653.18154910702356</v>
      </c>
      <c r="K43" s="76">
        <f t="shared" si="5"/>
        <v>656.40289128395727</v>
      </c>
    </row>
    <row r="44" spans="1:11" x14ac:dyDescent="0.35">
      <c r="A44" s="68">
        <v>310</v>
      </c>
      <c r="B44" s="108">
        <f t="shared" si="4"/>
        <v>659.62951175972353</v>
      </c>
      <c r="C44" s="109">
        <f t="shared" si="4"/>
        <v>662.86140191384732</v>
      </c>
      <c r="D44" s="108">
        <f t="shared" si="4"/>
        <v>666.09855316795506</v>
      </c>
      <c r="E44" s="109">
        <f t="shared" si="4"/>
        <v>669.34095698542751</v>
      </c>
      <c r="F44" s="108">
        <f t="shared" si="5"/>
        <v>672.58860487107017</v>
      </c>
      <c r="G44" s="109">
        <f t="shared" si="5"/>
        <v>675.8414883707685</v>
      </c>
      <c r="H44" s="108">
        <f t="shared" si="5"/>
        <v>679.09959907116922</v>
      </c>
      <c r="I44" s="109">
        <f t="shared" si="5"/>
        <v>682.36292859934633</v>
      </c>
      <c r="J44" s="108">
        <f t="shared" si="5"/>
        <v>685.63146862248072</v>
      </c>
      <c r="K44" s="110">
        <f t="shared" si="5"/>
        <v>688.90521084754232</v>
      </c>
    </row>
    <row r="45" spans="1:11" x14ac:dyDescent="0.35">
      <c r="A45" s="58">
        <v>320</v>
      </c>
      <c r="B45" s="111">
        <f t="shared" si="4"/>
        <v>692.18414702097016</v>
      </c>
      <c r="C45" s="112">
        <f t="shared" si="4"/>
        <v>695.46826892836589</v>
      </c>
      <c r="D45" s="111">
        <f t="shared" si="4"/>
        <v>698.75756839418307</v>
      </c>
      <c r="E45" s="112">
        <f t="shared" si="4"/>
        <v>702.05203728141657</v>
      </c>
      <c r="F45" s="111">
        <f t="shared" si="5"/>
        <v>705.3516674913102</v>
      </c>
      <c r="G45" s="112">
        <f t="shared" si="5"/>
        <v>708.65645096305252</v>
      </c>
      <c r="H45" s="111">
        <f t="shared" si="5"/>
        <v>711.96637967347817</v>
      </c>
      <c r="I45" s="112">
        <f t="shared" si="5"/>
        <v>715.28144563678279</v>
      </c>
      <c r="J45" s="111">
        <f t="shared" si="5"/>
        <v>718.60164090423063</v>
      </c>
      <c r="K45" s="113">
        <f t="shared" si="5"/>
        <v>721.92695756386752</v>
      </c>
    </row>
    <row r="46" spans="1:11" x14ac:dyDescent="0.35">
      <c r="A46" s="58">
        <v>330</v>
      </c>
      <c r="B46" s="111">
        <f t="shared" si="4"/>
        <v>725.25738774023978</v>
      </c>
      <c r="C46" s="112">
        <f t="shared" si="4"/>
        <v>728.59292359411654</v>
      </c>
      <c r="D46" s="111">
        <f t="shared" si="4"/>
        <v>731.9335573222063</v>
      </c>
      <c r="E46" s="112">
        <f t="shared" si="4"/>
        <v>735.27928115688951</v>
      </c>
      <c r="F46" s="111">
        <f t="shared" si="5"/>
        <v>738.63008736594531</v>
      </c>
      <c r="G46" s="112">
        <f t="shared" si="5"/>
        <v>741.98596825228128</v>
      </c>
      <c r="H46" s="111">
        <f t="shared" si="5"/>
        <v>745.34691615367319</v>
      </c>
      <c r="I46" s="112">
        <f t="shared" si="5"/>
        <v>748.71292344249912</v>
      </c>
      <c r="J46" s="111">
        <f t="shared" si="5"/>
        <v>752.08398252548136</v>
      </c>
      <c r="K46" s="113">
        <f t="shared" si="5"/>
        <v>755.46008584342496</v>
      </c>
    </row>
    <row r="47" spans="1:11" x14ac:dyDescent="0.35">
      <c r="A47" s="58">
        <v>340</v>
      </c>
      <c r="B47" s="111">
        <f t="shared" si="4"/>
        <v>758.84122587097261</v>
      </c>
      <c r="C47" s="112">
        <f t="shared" si="4"/>
        <v>762.227395116342</v>
      </c>
      <c r="D47" s="111">
        <f t="shared" si="4"/>
        <v>765.61858612108574</v>
      </c>
      <c r="E47" s="112">
        <f t="shared" si="4"/>
        <v>769.01479145984069</v>
      </c>
      <c r="F47" s="111">
        <f t="shared" si="5"/>
        <v>772.41600374008578</v>
      </c>
      <c r="G47" s="112">
        <f t="shared" si="5"/>
        <v>775.82221560189714</v>
      </c>
      <c r="H47" s="111">
        <f t="shared" si="5"/>
        <v>779.23341971771504</v>
      </c>
      <c r="I47" s="112">
        <f t="shared" si="5"/>
        <v>782.64960879210093</v>
      </c>
      <c r="J47" s="111">
        <f t="shared" si="5"/>
        <v>786.07077556150978</v>
      </c>
      <c r="K47" s="113">
        <f t="shared" si="5"/>
        <v>789.49691279405511</v>
      </c>
    </row>
    <row r="48" spans="1:11" x14ac:dyDescent="0.35">
      <c r="A48" s="63">
        <v>350</v>
      </c>
      <c r="B48" s="64">
        <f t="shared" si="4"/>
        <v>792.9280132892776</v>
      </c>
      <c r="C48" s="75">
        <f t="shared" si="4"/>
        <v>796.36406987792122</v>
      </c>
      <c r="D48" s="64">
        <f t="shared" si="4"/>
        <v>799.80507542170938</v>
      </c>
      <c r="E48" s="75">
        <f t="shared" si="4"/>
        <v>803.25102281311956</v>
      </c>
      <c r="F48" s="64">
        <f t="shared" si="5"/>
        <v>806.70190497516387</v>
      </c>
      <c r="G48" s="75">
        <f t="shared" si="5"/>
        <v>810.15771486117114</v>
      </c>
      <c r="H48" s="64">
        <f t="shared" si="5"/>
        <v>813.61844545457473</v>
      </c>
      <c r="I48" s="75">
        <f t="shared" si="5"/>
        <v>817.08408976868998</v>
      </c>
      <c r="J48" s="64">
        <f t="shared" si="5"/>
        <v>820.5546408465126</v>
      </c>
      <c r="K48" s="76">
        <f t="shared" si="5"/>
        <v>824.03009176050523</v>
      </c>
    </row>
    <row r="49" spans="1:11" x14ac:dyDescent="0.35">
      <c r="A49" s="68">
        <v>360</v>
      </c>
      <c r="B49" s="108">
        <f t="shared" si="4"/>
        <v>827.510435612386</v>
      </c>
      <c r="C49" s="109">
        <f t="shared" si="4"/>
        <v>830.99566553292789</v>
      </c>
      <c r="D49" s="108">
        <f t="shared" si="4"/>
        <v>834.4857746817579</v>
      </c>
      <c r="E49" s="109">
        <f t="shared" si="4"/>
        <v>837.98075624714318</v>
      </c>
      <c r="F49" s="108">
        <f t="shared" si="5"/>
        <v>841.48060344581381</v>
      </c>
      <c r="G49" s="109">
        <f t="shared" si="5"/>
        <v>844.98530952273654</v>
      </c>
      <c r="H49" s="108">
        <f t="shared" si="5"/>
        <v>848.49486775094738</v>
      </c>
      <c r="I49" s="109">
        <f t="shared" si="5"/>
        <v>852.00927143133754</v>
      </c>
      <c r="J49" s="108">
        <f t="shared" si="5"/>
        <v>855.52851389247155</v>
      </c>
      <c r="K49" s="110">
        <f t="shared" si="5"/>
        <v>859.05258849039467</v>
      </c>
    </row>
    <row r="50" spans="1:11" x14ac:dyDescent="0.35">
      <c r="A50" s="58">
        <v>370</v>
      </c>
      <c r="B50" s="111">
        <f t="shared" si="4"/>
        <v>862.58148860844585</v>
      </c>
      <c r="C50" s="112">
        <f t="shared" si="4"/>
        <v>866.11520765706848</v>
      </c>
      <c r="D50" s="111">
        <f t="shared" si="4"/>
        <v>869.6537390736305</v>
      </c>
      <c r="E50" s="112">
        <f t="shared" si="4"/>
        <v>873.19707632223867</v>
      </c>
      <c r="F50" s="111">
        <f t="shared" si="5"/>
        <v>876.74521289355334</v>
      </c>
      <c r="G50" s="112">
        <f t="shared" si="5"/>
        <v>880.29814230461739</v>
      </c>
      <c r="H50" s="111">
        <f t="shared" si="5"/>
        <v>883.85585809867587</v>
      </c>
      <c r="I50" s="112">
        <f t="shared" si="5"/>
        <v>887.41835384499495</v>
      </c>
      <c r="J50" s="111">
        <f t="shared" si="5"/>
        <v>890.98562313869445</v>
      </c>
      <c r="K50" s="113">
        <f t="shared" si="5"/>
        <v>894.55765960056965</v>
      </c>
    </row>
    <row r="51" spans="1:11" x14ac:dyDescent="0.35">
      <c r="A51" s="58">
        <v>380</v>
      </c>
      <c r="B51" s="111">
        <f t="shared" si="4"/>
        <v>898.13445687692501</v>
      </c>
      <c r="C51" s="112">
        <f t="shared" si="4"/>
        <v>901.71600863940091</v>
      </c>
      <c r="D51" s="111">
        <f t="shared" si="4"/>
        <v>905.30230858480479</v>
      </c>
      <c r="E51" s="112">
        <f t="shared" si="4"/>
        <v>908.89335043495043</v>
      </c>
      <c r="F51" s="111">
        <f t="shared" si="5"/>
        <v>912.48912793648856</v>
      </c>
      <c r="G51" s="112">
        <f t="shared" si="5"/>
        <v>916.08963486074481</v>
      </c>
      <c r="H51" s="111">
        <f t="shared" si="5"/>
        <v>919.69486500355333</v>
      </c>
      <c r="I51" s="112">
        <f t="shared" si="5"/>
        <v>923.30481218510727</v>
      </c>
      <c r="J51" s="111">
        <f t="shared" si="5"/>
        <v>926.91947024979095</v>
      </c>
      <c r="K51" s="113">
        <f t="shared" si="5"/>
        <v>930.53883306602177</v>
      </c>
    </row>
    <row r="52" spans="1:11" x14ac:dyDescent="0.35">
      <c r="A52" s="154">
        <v>390</v>
      </c>
      <c r="B52" s="119">
        <f t="shared" si="4"/>
        <v>934.16289452610067</v>
      </c>
      <c r="C52" s="118">
        <f t="shared" si="4"/>
        <v>937.7916485460546</v>
      </c>
      <c r="D52" s="119">
        <f t="shared" si="4"/>
        <v>941.42508906547744</v>
      </c>
      <c r="E52" s="118">
        <f t="shared" si="4"/>
        <v>945.06321004738993</v>
      </c>
      <c r="F52" s="119">
        <f t="shared" si="5"/>
        <v>948.70600547807805</v>
      </c>
      <c r="G52" s="118">
        <f t="shared" si="5"/>
        <v>952.35346936695237</v>
      </c>
      <c r="H52" s="119">
        <f t="shared" si="5"/>
        <v>956.00559574639283</v>
      </c>
      <c r="I52" s="118">
        <f t="shared" si="5"/>
        <v>959.66237867161078</v>
      </c>
      <c r="J52" s="119">
        <f t="shared" si="5"/>
        <v>963.32381222049116</v>
      </c>
      <c r="K52" s="120">
        <f t="shared" si="5"/>
        <v>966.98989049346596</v>
      </c>
    </row>
    <row r="53" spans="1:11" x14ac:dyDescent="0.35">
      <c r="A53" s="58">
        <v>400</v>
      </c>
      <c r="B53" s="111">
        <f t="shared" si="4"/>
        <v>970.66060761335598</v>
      </c>
      <c r="C53" s="73">
        <f t="shared" si="4"/>
        <v>974.33595772523745</v>
      </c>
      <c r="D53" s="72">
        <f t="shared" si="4"/>
        <v>978.01593499629882</v>
      </c>
      <c r="E53" s="73">
        <f t="shared" si="4"/>
        <v>981.70053361570785</v>
      </c>
      <c r="F53" s="72">
        <f t="shared" ref="F53:K62" si="6">$B$7*(1-($B$6*$K$8/($A53+F$12)))^1.5*(2/3)^1.5*$B$9*SQRT(9806.6)*$K$6*($A53+F$12)^1.5*0.0000036</f>
        <v>985.3897477944646</v>
      </c>
      <c r="G53" s="73">
        <f t="shared" si="6"/>
        <v>989.08357176526795</v>
      </c>
      <c r="H53" s="72">
        <f t="shared" si="6"/>
        <v>992.7819997823907</v>
      </c>
      <c r="I53" s="73">
        <f t="shared" si="6"/>
        <v>996.48502612152959</v>
      </c>
      <c r="J53" s="72">
        <f t="shared" si="6"/>
        <v>1000.1926450796831</v>
      </c>
      <c r="K53" s="74">
        <f t="shared" si="6"/>
        <v>1003.9048509750144</v>
      </c>
    </row>
    <row r="54" spans="1:11" x14ac:dyDescent="0.35">
      <c r="A54" s="58">
        <v>410</v>
      </c>
      <c r="B54" s="72">
        <f t="shared" ref="B54:E73" si="7">$B$7*(1-($B$6*$K$8/($A54+B$12)))^1.5*(2/3)^1.5*$B$9*SQRT(9806.6)*$K$6*($A54+B$12)^1.5*0.0000036</f>
        <v>1007.6216381467254</v>
      </c>
      <c r="C54" s="73">
        <f t="shared" si="7"/>
        <v>1011.3430009549185</v>
      </c>
      <c r="D54" s="72">
        <f t="shared" si="7"/>
        <v>1015.0689337804865</v>
      </c>
      <c r="E54" s="73">
        <f t="shared" si="7"/>
        <v>1018.7994310249599</v>
      </c>
      <c r="F54" s="72">
        <f t="shared" si="6"/>
        <v>1022.534487110401</v>
      </c>
      <c r="G54" s="73">
        <f t="shared" si="6"/>
        <v>1026.2740964792711</v>
      </c>
      <c r="H54" s="72">
        <f t="shared" si="6"/>
        <v>1030.0182535943081</v>
      </c>
      <c r="I54" s="73">
        <f t="shared" si="6"/>
        <v>1033.7669529384004</v>
      </c>
      <c r="J54" s="72">
        <f t="shared" si="6"/>
        <v>1037.5201890144665</v>
      </c>
      <c r="K54" s="74">
        <f t="shared" si="6"/>
        <v>1041.2779563453337</v>
      </c>
    </row>
    <row r="55" spans="1:11" x14ac:dyDescent="0.35">
      <c r="A55" s="58">
        <v>420</v>
      </c>
      <c r="B55" s="72">
        <f t="shared" si="7"/>
        <v>1045.0402494736279</v>
      </c>
      <c r="C55" s="73">
        <f t="shared" si="7"/>
        <v>1048.8070629616329</v>
      </c>
      <c r="D55" s="72">
        <f t="shared" si="7"/>
        <v>1052.5783913911994</v>
      </c>
      <c r="E55" s="73">
        <f t="shared" si="7"/>
        <v>1056.3542293635999</v>
      </c>
      <c r="F55" s="72">
        <f t="shared" si="6"/>
        <v>1060.1345714994391</v>
      </c>
      <c r="G55" s="73">
        <f t="shared" si="6"/>
        <v>1063.9194124385224</v>
      </c>
      <c r="H55" s="72">
        <f t="shared" si="6"/>
        <v>1067.7087468397467</v>
      </c>
      <c r="I55" s="73">
        <f t="shared" si="6"/>
        <v>1071.5025693809828</v>
      </c>
      <c r="J55" s="72">
        <f t="shared" si="6"/>
        <v>1075.3008747589768</v>
      </c>
      <c r="K55" s="74">
        <f t="shared" si="6"/>
        <v>1079.1036576892247</v>
      </c>
    </row>
    <row r="56" spans="1:11" x14ac:dyDescent="0.35">
      <c r="A56" s="58">
        <v>430</v>
      </c>
      <c r="B56" s="72">
        <f t="shared" si="7"/>
        <v>1082.9109129058645</v>
      </c>
      <c r="C56" s="73">
        <f t="shared" si="7"/>
        <v>1086.7226351615757</v>
      </c>
      <c r="D56" s="72">
        <f t="shared" si="7"/>
        <v>1090.5388192274597</v>
      </c>
      <c r="E56" s="73">
        <f t="shared" si="7"/>
        <v>1094.359459892936</v>
      </c>
      <c r="F56" s="72">
        <f t="shared" si="6"/>
        <v>1098.1845519656461</v>
      </c>
      <c r="G56" s="73">
        <f t="shared" si="6"/>
        <v>1102.0140902713235</v>
      </c>
      <c r="H56" s="72">
        <f t="shared" si="6"/>
        <v>1105.8480696537174</v>
      </c>
      <c r="I56" s="73">
        <f t="shared" si="6"/>
        <v>1109.686484974462</v>
      </c>
      <c r="J56" s="72">
        <f t="shared" si="6"/>
        <v>1113.5293311129994</v>
      </c>
      <c r="K56" s="74">
        <f t="shared" si="6"/>
        <v>1117.3766029664516</v>
      </c>
    </row>
    <row r="57" spans="1:11" x14ac:dyDescent="0.35">
      <c r="A57" s="58">
        <v>440</v>
      </c>
      <c r="B57" s="72">
        <f t="shared" si="7"/>
        <v>1121.2282954495338</v>
      </c>
      <c r="C57" s="73">
        <f t="shared" si="7"/>
        <v>1125.0844034944562</v>
      </c>
      <c r="D57" s="72">
        <f t="shared" si="7"/>
        <v>1128.9449220508084</v>
      </c>
      <c r="E57" s="73">
        <f t="shared" si="7"/>
        <v>1132.8098460854806</v>
      </c>
      <c r="F57" s="72">
        <f t="shared" si="6"/>
        <v>1136.6791705825472</v>
      </c>
      <c r="G57" s="73">
        <f t="shared" si="6"/>
        <v>1140.5528905431777</v>
      </c>
      <c r="H57" s="72">
        <f t="shared" si="6"/>
        <v>1144.4310009855424</v>
      </c>
      <c r="I57" s="73">
        <f t="shared" si="6"/>
        <v>1148.3134969447085</v>
      </c>
      <c r="J57" s="72">
        <f t="shared" si="6"/>
        <v>1152.2003734725492</v>
      </c>
      <c r="K57" s="74">
        <f t="shared" si="6"/>
        <v>1156.0916256376529</v>
      </c>
    </row>
    <row r="58" spans="1:11" x14ac:dyDescent="0.35">
      <c r="A58" s="63">
        <v>450</v>
      </c>
      <c r="B58" s="66">
        <f t="shared" si="7"/>
        <v>1159.987248525219</v>
      </c>
      <c r="C58" s="65">
        <f t="shared" si="7"/>
        <v>1163.887237236976</v>
      </c>
      <c r="D58" s="66">
        <f t="shared" si="7"/>
        <v>1167.7915868910809</v>
      </c>
      <c r="E58" s="65">
        <f t="shared" si="7"/>
        <v>1171.7002926220323</v>
      </c>
      <c r="F58" s="66">
        <f t="shared" si="6"/>
        <v>1175.6133495805807</v>
      </c>
      <c r="G58" s="65">
        <f t="shared" si="6"/>
        <v>1179.5307529336267</v>
      </c>
      <c r="H58" s="66">
        <f t="shared" si="6"/>
        <v>1183.4524978641512</v>
      </c>
      <c r="I58" s="65">
        <f t="shared" si="6"/>
        <v>1187.3785795711083</v>
      </c>
      <c r="J58" s="84">
        <f t="shared" si="6"/>
        <v>1191.3089932693454</v>
      </c>
      <c r="K58" s="67">
        <f t="shared" si="6"/>
        <v>1195.243734189515</v>
      </c>
    </row>
    <row r="59" spans="1:11" x14ac:dyDescent="0.35">
      <c r="A59" s="68">
        <v>460</v>
      </c>
      <c r="B59" s="69">
        <f t="shared" si="7"/>
        <v>1199.1827975779893</v>
      </c>
      <c r="C59" s="70">
        <f t="shared" si="7"/>
        <v>1203.12617869677</v>
      </c>
      <c r="D59" s="69">
        <f t="shared" si="7"/>
        <v>1207.073872823408</v>
      </c>
      <c r="E59" s="70">
        <f t="shared" si="7"/>
        <v>1211.0258752509144</v>
      </c>
      <c r="F59" s="69">
        <f t="shared" si="6"/>
        <v>1214.9821812876751</v>
      </c>
      <c r="G59" s="70">
        <f t="shared" si="6"/>
        <v>1218.9427862573727</v>
      </c>
      <c r="H59" s="69">
        <f t="shared" si="6"/>
        <v>1222.9076854989016</v>
      </c>
      <c r="I59" s="70">
        <f t="shared" si="6"/>
        <v>1226.8768743662822</v>
      </c>
      <c r="J59" s="69">
        <f t="shared" si="6"/>
        <v>1230.8503482285812</v>
      </c>
      <c r="K59" s="71">
        <f t="shared" si="6"/>
        <v>1234.8281024698304</v>
      </c>
    </row>
    <row r="60" spans="1:11" x14ac:dyDescent="0.35">
      <c r="A60" s="58">
        <v>470</v>
      </c>
      <c r="B60" s="72">
        <f t="shared" si="7"/>
        <v>1238.8101324889553</v>
      </c>
      <c r="C60" s="73">
        <f t="shared" si="7"/>
        <v>1242.7964336996786</v>
      </c>
      <c r="D60" s="72">
        <f t="shared" si="7"/>
        <v>1246.7870015304529</v>
      </c>
      <c r="E60" s="73">
        <f t="shared" si="7"/>
        <v>1250.7818314243723</v>
      </c>
      <c r="F60" s="72">
        <f t="shared" si="6"/>
        <v>1254.780918839115</v>
      </c>
      <c r="G60" s="73">
        <f t="shared" si="6"/>
        <v>1258.7842592468342</v>
      </c>
      <c r="H60" s="72">
        <f t="shared" si="6"/>
        <v>1262.7918481341085</v>
      </c>
      <c r="I60" s="73">
        <f t="shared" si="6"/>
        <v>1266.8036810018541</v>
      </c>
      <c r="J60" s="72">
        <f t="shared" si="6"/>
        <v>1270.8197533652512</v>
      </c>
      <c r="K60" s="74">
        <f t="shared" si="6"/>
        <v>1274.8400607536616</v>
      </c>
    </row>
    <row r="61" spans="1:11" x14ac:dyDescent="0.35">
      <c r="A61" s="58">
        <v>480</v>
      </c>
      <c r="B61" s="72">
        <f t="shared" si="7"/>
        <v>1278.8645987105726</v>
      </c>
      <c r="C61" s="73">
        <f t="shared" si="7"/>
        <v>1282.8933627934957</v>
      </c>
      <c r="D61" s="72">
        <f t="shared" si="7"/>
        <v>1286.9263485739225</v>
      </c>
      <c r="E61" s="73">
        <f t="shared" si="7"/>
        <v>1290.9635516372268</v>
      </c>
      <c r="F61" s="72">
        <f t="shared" si="6"/>
        <v>1295.0049675826101</v>
      </c>
      <c r="G61" s="73">
        <f t="shared" si="6"/>
        <v>1299.0505920230144</v>
      </c>
      <c r="H61" s="72">
        <f t="shared" si="6"/>
        <v>1303.1004205850631</v>
      </c>
      <c r="I61" s="73">
        <f t="shared" si="6"/>
        <v>1307.1544489089888</v>
      </c>
      <c r="J61" s="72">
        <f t="shared" si="6"/>
        <v>1311.2126726485533</v>
      </c>
      <c r="K61" s="74">
        <f t="shared" si="6"/>
        <v>1315.2750874709859</v>
      </c>
    </row>
    <row r="62" spans="1:11" x14ac:dyDescent="0.35">
      <c r="A62" s="58">
        <v>490</v>
      </c>
      <c r="B62" s="72">
        <f t="shared" si="7"/>
        <v>1319.3416890569133</v>
      </c>
      <c r="C62" s="73">
        <f t="shared" si="7"/>
        <v>1323.412473100291</v>
      </c>
      <c r="D62" s="72">
        <f t="shared" si="7"/>
        <v>1327.4874353083301</v>
      </c>
      <c r="E62" s="73">
        <f t="shared" si="7"/>
        <v>1331.5665714014322</v>
      </c>
      <c r="F62" s="72">
        <f t="shared" si="6"/>
        <v>1335.649877113128</v>
      </c>
      <c r="G62" s="73">
        <f t="shared" si="6"/>
        <v>1339.7373481899958</v>
      </c>
      <c r="H62" s="72">
        <f t="shared" si="6"/>
        <v>1343.8289803916159</v>
      </c>
      <c r="I62" s="73">
        <f t="shared" si="6"/>
        <v>1347.9247694904795</v>
      </c>
      <c r="J62" s="72">
        <f t="shared" si="6"/>
        <v>1352.0247112719499</v>
      </c>
      <c r="K62" s="74">
        <f t="shared" si="6"/>
        <v>1356.128801534174</v>
      </c>
    </row>
    <row r="63" spans="1:11" x14ac:dyDescent="0.35">
      <c r="A63" s="63">
        <v>500</v>
      </c>
      <c r="B63" s="66">
        <f t="shared" si="7"/>
        <v>1360.2370360880313</v>
      </c>
      <c r="C63" s="65">
        <f t="shared" si="7"/>
        <v>1364.3494107570673</v>
      </c>
      <c r="D63" s="66">
        <f t="shared" si="7"/>
        <v>1368.4659213774269</v>
      </c>
      <c r="E63" s="65">
        <f t="shared" si="7"/>
        <v>1372.586563797794</v>
      </c>
      <c r="F63" s="66">
        <f t="shared" ref="F63:K72" si="8">$B$7*(1-($B$6*$K$8/($A63+F$12)))^1.5*(2/3)^1.5*$B$9*SQRT(9806.6)*$K$6*($A63+F$12)^1.5*0.0000036</f>
        <v>1376.7113338793295</v>
      </c>
      <c r="G63" s="65">
        <f t="shared" si="8"/>
        <v>1380.8402274955993</v>
      </c>
      <c r="H63" s="66">
        <f t="shared" si="8"/>
        <v>1384.9732405325328</v>
      </c>
      <c r="I63" s="65">
        <f t="shared" si="8"/>
        <v>1389.1103688883375</v>
      </c>
      <c r="J63" s="66">
        <f t="shared" si="8"/>
        <v>1393.2516084734527</v>
      </c>
      <c r="K63" s="67">
        <f t="shared" si="8"/>
        <v>1397.3969552104916</v>
      </c>
    </row>
    <row r="64" spans="1:11" x14ac:dyDescent="0.35">
      <c r="A64" s="68">
        <v>510</v>
      </c>
      <c r="B64" s="69">
        <f t="shared" si="7"/>
        <v>1401.5464050341657</v>
      </c>
      <c r="C64" s="70">
        <f t="shared" si="7"/>
        <v>1405.6999538912373</v>
      </c>
      <c r="D64" s="69">
        <f t="shared" si="7"/>
        <v>1409.8575977404607</v>
      </c>
      <c r="E64" s="70">
        <f t="shared" si="7"/>
        <v>1414.019332552514</v>
      </c>
      <c r="F64" s="69">
        <f t="shared" si="8"/>
        <v>1418.1851543099538</v>
      </c>
      <c r="G64" s="70">
        <f t="shared" si="8"/>
        <v>1422.3550590071397</v>
      </c>
      <c r="H64" s="69">
        <f t="shared" si="8"/>
        <v>1426.529042650189</v>
      </c>
      <c r="I64" s="70">
        <f t="shared" si="8"/>
        <v>1430.7071012569238</v>
      </c>
      <c r="J64" s="69">
        <f t="shared" si="8"/>
        <v>1434.8892308567961</v>
      </c>
      <c r="K64" s="71">
        <f t="shared" si="8"/>
        <v>1439.0754274908484</v>
      </c>
    </row>
    <row r="65" spans="1:11" x14ac:dyDescent="0.35">
      <c r="A65" s="58">
        <v>520</v>
      </c>
      <c r="B65" s="72">
        <f t="shared" si="7"/>
        <v>1443.2656872116479</v>
      </c>
      <c r="C65" s="73">
        <f t="shared" si="7"/>
        <v>1447.4600060832372</v>
      </c>
      <c r="D65" s="72">
        <f t="shared" si="7"/>
        <v>1451.6583801810696</v>
      </c>
      <c r="E65" s="73">
        <f t="shared" si="7"/>
        <v>1455.8608055919653</v>
      </c>
      <c r="F65" s="72">
        <f t="shared" si="8"/>
        <v>1460.0672784140427</v>
      </c>
      <c r="G65" s="73">
        <f t="shared" si="8"/>
        <v>1464.2777947566874</v>
      </c>
      <c r="H65" s="72">
        <f t="shared" si="8"/>
        <v>1468.4923507404656</v>
      </c>
      <c r="I65" s="73">
        <f t="shared" si="8"/>
        <v>1472.710942497102</v>
      </c>
      <c r="J65" s="72">
        <f t="shared" si="8"/>
        <v>1476.9335661694017</v>
      </c>
      <c r="K65" s="74">
        <f t="shared" si="8"/>
        <v>1481.1602179112176</v>
      </c>
    </row>
    <row r="66" spans="1:11" x14ac:dyDescent="0.35">
      <c r="A66" s="58">
        <v>530</v>
      </c>
      <c r="B66" s="72">
        <f t="shared" si="7"/>
        <v>1485.3908938873833</v>
      </c>
      <c r="C66" s="73">
        <f t="shared" si="7"/>
        <v>1489.6255902736661</v>
      </c>
      <c r="D66" s="72">
        <f t="shared" si="7"/>
        <v>1493.8643032567199</v>
      </c>
      <c r="E66" s="73">
        <f t="shared" si="7"/>
        <v>1498.1070290340197</v>
      </c>
      <c r="F66" s="72">
        <f t="shared" si="8"/>
        <v>1502.3537638138305</v>
      </c>
      <c r="G66" s="73">
        <f t="shared" si="8"/>
        <v>1506.6045038151367</v>
      </c>
      <c r="H66" s="72">
        <f t="shared" si="8"/>
        <v>1510.859245267606</v>
      </c>
      <c r="I66" s="73">
        <f t="shared" si="8"/>
        <v>1515.1179844115322</v>
      </c>
      <c r="J66" s="72">
        <f t="shared" si="8"/>
        <v>1519.3807174977862</v>
      </c>
      <c r="K66" s="74">
        <f t="shared" si="8"/>
        <v>1523.6474407877679</v>
      </c>
    </row>
    <row r="67" spans="1:11" x14ac:dyDescent="0.35">
      <c r="A67" s="58">
        <v>540</v>
      </c>
      <c r="B67" s="111">
        <f t="shared" si="7"/>
        <v>1527.9181505533538</v>
      </c>
      <c r="C67" s="112">
        <f t="shared" si="7"/>
        <v>1532.1928430768521</v>
      </c>
      <c r="D67" s="111">
        <f t="shared" si="7"/>
        <v>1536.4715146509618</v>
      </c>
      <c r="E67" s="112">
        <f t="shared" si="7"/>
        <v>1540.7541615786995</v>
      </c>
      <c r="F67" s="111">
        <f t="shared" si="8"/>
        <v>1545.0407801733779</v>
      </c>
      <c r="G67" s="112">
        <f t="shared" si="8"/>
        <v>1549.3313667585428</v>
      </c>
      <c r="H67" s="111">
        <f t="shared" si="8"/>
        <v>1553.6259176679373</v>
      </c>
      <c r="I67" s="112">
        <f t="shared" si="8"/>
        <v>1557.9244292454398</v>
      </c>
      <c r="J67" s="111">
        <f t="shared" si="8"/>
        <v>1562.2268978450318</v>
      </c>
      <c r="K67" s="113">
        <f t="shared" si="8"/>
        <v>1566.5333198307405</v>
      </c>
    </row>
    <row r="68" spans="1:11" x14ac:dyDescent="0.35">
      <c r="A68" s="63">
        <v>550</v>
      </c>
      <c r="B68" s="64">
        <f t="shared" si="7"/>
        <v>1570.8436915766003</v>
      </c>
      <c r="C68" s="75">
        <f t="shared" si="7"/>
        <v>1575.1580094666078</v>
      </c>
      <c r="D68" s="64">
        <f t="shared" si="7"/>
        <v>1579.476269894667</v>
      </c>
      <c r="E68" s="75">
        <f t="shared" si="7"/>
        <v>1583.7984692645553</v>
      </c>
      <c r="F68" s="64">
        <f t="shared" si="8"/>
        <v>1588.1246039898654</v>
      </c>
      <c r="G68" s="75">
        <f t="shared" si="8"/>
        <v>1592.4546704939721</v>
      </c>
      <c r="H68" s="64">
        <f t="shared" si="8"/>
        <v>1596.7886652099921</v>
      </c>
      <c r="I68" s="75">
        <f t="shared" si="8"/>
        <v>1601.1265845807234</v>
      </c>
      <c r="J68" s="64">
        <f t="shared" si="8"/>
        <v>1605.4684250586095</v>
      </c>
      <c r="K68" s="76">
        <f t="shared" si="8"/>
        <v>1609.8141831057021</v>
      </c>
    </row>
    <row r="69" spans="1:11" x14ac:dyDescent="0.35">
      <c r="A69" s="58">
        <v>560</v>
      </c>
      <c r="B69" s="111">
        <f t="shared" si="7"/>
        <v>1614.1638551936067</v>
      </c>
      <c r="C69" s="112">
        <f t="shared" si="7"/>
        <v>1618.5174378034487</v>
      </c>
      <c r="D69" s="111">
        <f t="shared" si="7"/>
        <v>1622.8749274258287</v>
      </c>
      <c r="E69" s="112">
        <f t="shared" si="7"/>
        <v>1627.2363205607753</v>
      </c>
      <c r="F69" s="111">
        <f t="shared" si="8"/>
        <v>1631.6016137177128</v>
      </c>
      <c r="G69" s="112">
        <f t="shared" si="8"/>
        <v>1635.9708034153991</v>
      </c>
      <c r="H69" s="111">
        <f t="shared" si="8"/>
        <v>1640.34388618191</v>
      </c>
      <c r="I69" s="112">
        <f t="shared" si="8"/>
        <v>1644.7208585545816</v>
      </c>
      <c r="J69" s="111">
        <f t="shared" si="8"/>
        <v>1649.1017170799771</v>
      </c>
      <c r="K69" s="113">
        <f t="shared" si="8"/>
        <v>1653.4864583138346</v>
      </c>
    </row>
    <row r="70" spans="1:11" x14ac:dyDescent="0.35">
      <c r="A70" s="58">
        <v>570</v>
      </c>
      <c r="B70" s="111">
        <f t="shared" si="7"/>
        <v>1657.8750788210384</v>
      </c>
      <c r="C70" s="112">
        <f t="shared" si="7"/>
        <v>1662.2675751755723</v>
      </c>
      <c r="D70" s="111">
        <f t="shared" si="7"/>
        <v>1666.6639439604842</v>
      </c>
      <c r="E70" s="112">
        <f t="shared" si="7"/>
        <v>1671.0641817678395</v>
      </c>
      <c r="F70" s="111">
        <f t="shared" si="8"/>
        <v>1675.4682851986865</v>
      </c>
      <c r="G70" s="112">
        <f t="shared" si="8"/>
        <v>1679.8762508630198</v>
      </c>
      <c r="H70" s="111">
        <f t="shared" si="8"/>
        <v>1684.2880753797288</v>
      </c>
      <c r="I70" s="112">
        <f t="shared" si="8"/>
        <v>1688.7037553765726</v>
      </c>
      <c r="J70" s="111">
        <f t="shared" si="8"/>
        <v>1693.1232874901391</v>
      </c>
      <c r="K70" s="113">
        <f t="shared" si="8"/>
        <v>1697.5466683657974</v>
      </c>
    </row>
    <row r="71" spans="1:11" x14ac:dyDescent="0.35">
      <c r="A71" s="58">
        <v>580</v>
      </c>
      <c r="B71" s="111">
        <f t="shared" si="7"/>
        <v>1701.9738946576649</v>
      </c>
      <c r="C71" s="112">
        <f t="shared" si="7"/>
        <v>1706.4049630285735</v>
      </c>
      <c r="D71" s="111">
        <f t="shared" si="7"/>
        <v>1710.8398701500348</v>
      </c>
      <c r="E71" s="112">
        <f t="shared" si="7"/>
        <v>1715.2786127021764</v>
      </c>
      <c r="F71" s="111">
        <f t="shared" si="8"/>
        <v>1719.7211873737472</v>
      </c>
      <c r="G71" s="112">
        <f t="shared" si="8"/>
        <v>1724.1675908620416</v>
      </c>
      <c r="H71" s="111">
        <f t="shared" si="8"/>
        <v>1728.6178198728855</v>
      </c>
      <c r="I71" s="112">
        <f t="shared" si="8"/>
        <v>1733.0718711205898</v>
      </c>
      <c r="J71" s="111">
        <f t="shared" si="8"/>
        <v>1737.5297413279231</v>
      </c>
      <c r="K71" s="113">
        <f t="shared" si="8"/>
        <v>1741.9914272260564</v>
      </c>
    </row>
    <row r="72" spans="1:11" x14ac:dyDescent="0.35">
      <c r="A72" s="58">
        <v>590</v>
      </c>
      <c r="B72" s="111">
        <f t="shared" si="7"/>
        <v>1746.4569255545559</v>
      </c>
      <c r="C72" s="112">
        <f t="shared" si="7"/>
        <v>1750.9262330613249</v>
      </c>
      <c r="D72" s="111">
        <f t="shared" si="7"/>
        <v>1755.399346502566</v>
      </c>
      <c r="E72" s="112">
        <f t="shared" si="7"/>
        <v>1759.8762626427738</v>
      </c>
      <c r="F72" s="111">
        <f t="shared" si="8"/>
        <v>1764.3569782546606</v>
      </c>
      <c r="G72" s="112">
        <f t="shared" si="8"/>
        <v>1768.8414901191538</v>
      </c>
      <c r="H72" s="111">
        <f t="shared" si="8"/>
        <v>1773.3297950253468</v>
      </c>
      <c r="I72" s="112">
        <f t="shared" si="8"/>
        <v>1777.8218897704642</v>
      </c>
      <c r="J72" s="111">
        <f t="shared" si="8"/>
        <v>1782.3177711598291</v>
      </c>
      <c r="K72" s="113">
        <f t="shared" si="8"/>
        <v>1786.8174360068399</v>
      </c>
    </row>
    <row r="73" spans="1:11" x14ac:dyDescent="0.35">
      <c r="A73" s="63">
        <v>600</v>
      </c>
      <c r="B73" s="64">
        <f t="shared" si="7"/>
        <v>1791.3208811329125</v>
      </c>
      <c r="C73" s="75">
        <f t="shared" si="7"/>
        <v>1795.8281033674723</v>
      </c>
      <c r="D73" s="64">
        <f t="shared" si="7"/>
        <v>1800.3390995478978</v>
      </c>
      <c r="E73" s="75">
        <f t="shared" si="7"/>
        <v>1804.8538665195078</v>
      </c>
      <c r="F73" s="129">
        <f t="shared" ref="F73:K82" si="9">$B$7*(1-($B$6*$K$8/($A73+F$12)))^1.5*(2/3)^1.5*$B$9*SQRT(9806.6)*$K$6*($A73+F$12)^1.5*0.0000036</f>
        <v>1809.3724011355146</v>
      </c>
      <c r="G73" s="128">
        <f t="shared" si="9"/>
        <v>1813.8947002569994</v>
      </c>
      <c r="H73" s="129">
        <f t="shared" si="9"/>
        <v>1818.4207607528665</v>
      </c>
      <c r="I73" s="128">
        <f t="shared" si="9"/>
        <v>1822.9505794998315</v>
      </c>
      <c r="J73" s="129">
        <f t="shared" si="9"/>
        <v>1827.4841533823721</v>
      </c>
      <c r="K73" s="130">
        <f t="shared" si="9"/>
        <v>1832.021479292699</v>
      </c>
    </row>
    <row r="74" spans="1:11" x14ac:dyDescent="0.35">
      <c r="A74" s="58">
        <v>610</v>
      </c>
      <c r="B74" s="80">
        <f t="shared" ref="B74:E92" si="10">$B$7*(1-($B$6*$K$8/($A74+B$12)))^1.5*(2/3)^1.5*$B$9*SQRT(9806.6)*$K$6*($A74+B$12)^1.5*0.0000036</f>
        <v>1836.5625541307315</v>
      </c>
      <c r="C74" s="81">
        <f t="shared" si="10"/>
        <v>1841.1073748040549</v>
      </c>
      <c r="D74" s="80">
        <f t="shared" si="10"/>
        <v>1845.6559382278976</v>
      </c>
      <c r="E74" s="81">
        <f t="shared" si="10"/>
        <v>1850.2082413251021</v>
      </c>
      <c r="F74" s="80">
        <f t="shared" si="9"/>
        <v>1854.764281026075</v>
      </c>
      <c r="G74" s="81">
        <f t="shared" si="9"/>
        <v>1859.3240542687768</v>
      </c>
      <c r="H74" s="80">
        <f t="shared" si="9"/>
        <v>1863.8875579986909</v>
      </c>
      <c r="I74" s="81">
        <f t="shared" si="9"/>
        <v>1868.4547891687735</v>
      </c>
      <c r="J74" s="80">
        <f t="shared" si="9"/>
        <v>1873.0257447394347</v>
      </c>
      <c r="K74" s="82">
        <f t="shared" si="9"/>
        <v>1877.6004216785211</v>
      </c>
    </row>
    <row r="75" spans="1:11" x14ac:dyDescent="0.35">
      <c r="A75" s="58">
        <v>620</v>
      </c>
      <c r="B75" s="80">
        <f t="shared" si="10"/>
        <v>1882.1788169612603</v>
      </c>
      <c r="C75" s="81">
        <f t="shared" si="10"/>
        <v>1886.7609275702514</v>
      </c>
      <c r="D75" s="80">
        <f t="shared" si="10"/>
        <v>1891.3467504954217</v>
      </c>
      <c r="E75" s="81">
        <f t="shared" si="10"/>
        <v>1895.9362827340083</v>
      </c>
      <c r="F75" s="80">
        <f t="shared" si="9"/>
        <v>1900.529521290518</v>
      </c>
      <c r="G75" s="81">
        <f t="shared" si="9"/>
        <v>1905.1264631767044</v>
      </c>
      <c r="H75" s="80">
        <f t="shared" si="9"/>
        <v>1909.7271054115438</v>
      </c>
      <c r="I75" s="81">
        <f t="shared" si="9"/>
        <v>1914.3314450211872</v>
      </c>
      <c r="J75" s="80">
        <f t="shared" si="9"/>
        <v>1918.9394790389549</v>
      </c>
      <c r="K75" s="82">
        <f t="shared" si="9"/>
        <v>1923.5512045052949</v>
      </c>
    </row>
    <row r="76" spans="1:11" x14ac:dyDescent="0.35">
      <c r="A76" s="58">
        <v>630</v>
      </c>
      <c r="B76" s="80">
        <f t="shared" si="10"/>
        <v>1928.1666184677456</v>
      </c>
      <c r="C76" s="81">
        <f t="shared" si="10"/>
        <v>1932.7857179809373</v>
      </c>
      <c r="D76" s="80">
        <f t="shared" si="10"/>
        <v>1937.4085001065343</v>
      </c>
      <c r="E76" s="81">
        <f t="shared" si="10"/>
        <v>1942.0349619132098</v>
      </c>
      <c r="F76" s="80">
        <f t="shared" si="9"/>
        <v>1946.6651004766422</v>
      </c>
      <c r="G76" s="81">
        <f t="shared" si="9"/>
        <v>1951.2989128794582</v>
      </c>
      <c r="H76" s="80">
        <f t="shared" si="9"/>
        <v>1955.9363962112268</v>
      </c>
      <c r="I76" s="81">
        <f t="shared" si="9"/>
        <v>1960.5775475684147</v>
      </c>
      <c r="J76" s="80">
        <f t="shared" si="9"/>
        <v>1965.2223640543734</v>
      </c>
      <c r="K76" s="82">
        <f t="shared" si="9"/>
        <v>1969.8708427793044</v>
      </c>
    </row>
    <row r="77" spans="1:11" x14ac:dyDescent="0.35">
      <c r="A77" s="58">
        <v>640</v>
      </c>
      <c r="B77" s="80">
        <f t="shared" si="10"/>
        <v>1974.5229808602351</v>
      </c>
      <c r="C77" s="81">
        <f t="shared" si="10"/>
        <v>1979.1787754209904</v>
      </c>
      <c r="D77" s="80">
        <f t="shared" si="10"/>
        <v>1983.8382235921601</v>
      </c>
      <c r="E77" s="81">
        <f t="shared" si="10"/>
        <v>1988.501322511087</v>
      </c>
      <c r="F77" s="80">
        <f t="shared" si="9"/>
        <v>1993.1680693218332</v>
      </c>
      <c r="G77" s="81">
        <f t="shared" si="9"/>
        <v>1997.8384611751387</v>
      </c>
      <c r="H77" s="80">
        <f t="shared" si="9"/>
        <v>2002.5124952284291</v>
      </c>
      <c r="I77" s="81">
        <f t="shared" si="9"/>
        <v>2007.1901686457561</v>
      </c>
      <c r="J77" s="80">
        <f t="shared" si="9"/>
        <v>2011.8714785977902</v>
      </c>
      <c r="K77" s="82">
        <f t="shared" si="9"/>
        <v>2016.5564222617936</v>
      </c>
    </row>
    <row r="78" spans="1:11" x14ac:dyDescent="0.35">
      <c r="A78" s="63">
        <v>650</v>
      </c>
      <c r="B78" s="129">
        <f t="shared" si="10"/>
        <v>2021.2449968215838</v>
      </c>
      <c r="C78" s="128">
        <f t="shared" si="10"/>
        <v>2025.9371994675219</v>
      </c>
      <c r="D78" s="129">
        <f t="shared" si="10"/>
        <v>2030.6330273964807</v>
      </c>
      <c r="E78" s="128">
        <f t="shared" si="10"/>
        <v>2035.3324778118188</v>
      </c>
      <c r="F78" s="129">
        <f t="shared" si="9"/>
        <v>2040.0355479233554</v>
      </c>
      <c r="G78" s="128">
        <f t="shared" si="9"/>
        <v>2044.7422349473509</v>
      </c>
      <c r="H78" s="129">
        <f t="shared" si="9"/>
        <v>2049.4525361064757</v>
      </c>
      <c r="I78" s="128">
        <f t="shared" si="9"/>
        <v>2054.1664486297923</v>
      </c>
      <c r="J78" s="129">
        <f t="shared" si="9"/>
        <v>2058.8839697527219</v>
      </c>
      <c r="K78" s="130">
        <f t="shared" si="9"/>
        <v>2063.6050967170258</v>
      </c>
    </row>
    <row r="79" spans="1:11" x14ac:dyDescent="0.35">
      <c r="A79" s="58">
        <v>660</v>
      </c>
      <c r="B79" s="80">
        <f t="shared" si="10"/>
        <v>2068.3298267707833</v>
      </c>
      <c r="C79" s="81">
        <f t="shared" si="10"/>
        <v>2073.0581571683588</v>
      </c>
      <c r="D79" s="80">
        <f t="shared" si="10"/>
        <v>2077.7900851703912</v>
      </c>
      <c r="E79" s="81">
        <f t="shared" si="10"/>
        <v>2082.5256080437625</v>
      </c>
      <c r="F79" s="80">
        <f t="shared" si="9"/>
        <v>2087.2647230615657</v>
      </c>
      <c r="G79" s="81">
        <f t="shared" si="9"/>
        <v>2092.0074275031029</v>
      </c>
      <c r="H79" s="80">
        <f t="shared" si="9"/>
        <v>2096.7537186538348</v>
      </c>
      <c r="I79" s="81">
        <f t="shared" si="9"/>
        <v>2101.5035938053757</v>
      </c>
      <c r="J79" s="80">
        <f t="shared" si="9"/>
        <v>2106.2570502554809</v>
      </c>
      <c r="K79" s="82">
        <f t="shared" si="9"/>
        <v>2111.0140853079879</v>
      </c>
    </row>
    <row r="80" spans="1:11" x14ac:dyDescent="0.35">
      <c r="A80" s="58">
        <v>670</v>
      </c>
      <c r="B80" s="80">
        <f t="shared" si="10"/>
        <v>2115.7746962728206</v>
      </c>
      <c r="C80" s="81">
        <f t="shared" si="10"/>
        <v>2120.5388804659692</v>
      </c>
      <c r="D80" s="80">
        <f t="shared" si="10"/>
        <v>2125.3066352094474</v>
      </c>
      <c r="E80" s="81">
        <f t="shared" si="10"/>
        <v>2130.0779578312909</v>
      </c>
      <c r="F80" s="80">
        <f t="shared" si="9"/>
        <v>2134.8528456655167</v>
      </c>
      <c r="G80" s="81">
        <f t="shared" si="9"/>
        <v>2139.631296052115</v>
      </c>
      <c r="H80" s="80">
        <f t="shared" si="9"/>
        <v>2144.4133063370105</v>
      </c>
      <c r="I80" s="81">
        <f t="shared" si="9"/>
        <v>2149.1988738720643</v>
      </c>
      <c r="J80" s="80">
        <f t="shared" si="9"/>
        <v>2153.987996015032</v>
      </c>
      <c r="K80" s="82">
        <f t="shared" si="9"/>
        <v>2158.7806701295503</v>
      </c>
    </row>
    <row r="81" spans="1:11" x14ac:dyDescent="0.35">
      <c r="A81" s="58">
        <v>680</v>
      </c>
      <c r="B81" s="80">
        <f t="shared" si="10"/>
        <v>2163.5768935851106</v>
      </c>
      <c r="C81" s="81">
        <f t="shared" si="10"/>
        <v>2168.3766637570438</v>
      </c>
      <c r="D81" s="80">
        <f t="shared" si="10"/>
        <v>2173.1799780264896</v>
      </c>
      <c r="E81" s="81">
        <f t="shared" si="10"/>
        <v>2177.9868337803823</v>
      </c>
      <c r="F81" s="80">
        <f t="shared" si="9"/>
        <v>2182.7972284114257</v>
      </c>
      <c r="G81" s="81">
        <f t="shared" si="9"/>
        <v>2187.6111593180894</v>
      </c>
      <c r="H81" s="80">
        <f t="shared" si="9"/>
        <v>2192.4286239045391</v>
      </c>
      <c r="I81" s="81">
        <f t="shared" si="9"/>
        <v>2197.2496195806871</v>
      </c>
      <c r="J81" s="80">
        <f t="shared" si="9"/>
        <v>2202.0741437621027</v>
      </c>
      <c r="K81" s="82">
        <f t="shared" si="9"/>
        <v>2206.9021938700366</v>
      </c>
    </row>
    <row r="82" spans="1:11" x14ac:dyDescent="0.35">
      <c r="A82" s="58">
        <v>690</v>
      </c>
      <c r="B82" s="80">
        <f t="shared" si="10"/>
        <v>2211.7337673313828</v>
      </c>
      <c r="C82" s="81">
        <f t="shared" si="10"/>
        <v>2216.5688615786567</v>
      </c>
      <c r="D82" s="80">
        <f t="shared" si="10"/>
        <v>2221.4074740499832</v>
      </c>
      <c r="E82" s="81">
        <f t="shared" si="10"/>
        <v>2226.2496021890665</v>
      </c>
      <c r="F82" s="80">
        <f t="shared" si="9"/>
        <v>2231.0952434451774</v>
      </c>
      <c r="G82" s="81">
        <f t="shared" si="9"/>
        <v>2235.9443952731308</v>
      </c>
      <c r="H82" s="80">
        <f t="shared" si="9"/>
        <v>2240.797055133271</v>
      </c>
      <c r="I82" s="81">
        <f t="shared" si="9"/>
        <v>2245.6532204914329</v>
      </c>
      <c r="J82" s="80">
        <f t="shared" si="9"/>
        <v>2250.5128888189411</v>
      </c>
      <c r="K82" s="82">
        <f t="shared" si="9"/>
        <v>2255.3760575925985</v>
      </c>
    </row>
    <row r="83" spans="1:11" x14ac:dyDescent="0.35">
      <c r="A83" s="63">
        <v>700</v>
      </c>
      <c r="B83" s="129">
        <f t="shared" si="10"/>
        <v>2260.2427242946242</v>
      </c>
      <c r="C83" s="128">
        <f t="shared" si="10"/>
        <v>2265.1128864126922</v>
      </c>
      <c r="D83" s="129">
        <f t="shared" si="10"/>
        <v>2269.9865414398573</v>
      </c>
      <c r="E83" s="128">
        <f t="shared" si="10"/>
        <v>2274.8636868745848</v>
      </c>
      <c r="F83" s="129">
        <f t="shared" ref="F83:K92" si="11">$B$7*(1-($B$6*$K$8/($A83+F$12)))^1.5*(2/3)^1.5*$B$9*SQRT(9806.6)*$K$6*($A83+F$12)^1.5*0.0000036</f>
        <v>2279.7443202206796</v>
      </c>
      <c r="G83" s="128">
        <f t="shared" si="11"/>
        <v>2284.6284389873163</v>
      </c>
      <c r="H83" s="129">
        <f t="shared" si="11"/>
        <v>2289.5160406889913</v>
      </c>
      <c r="I83" s="128">
        <f t="shared" si="11"/>
        <v>2294.4071228455045</v>
      </c>
      <c r="J83" s="129">
        <f t="shared" si="11"/>
        <v>2299.3016829819553</v>
      </c>
      <c r="K83" s="130">
        <f t="shared" si="11"/>
        <v>2304.1997186287167</v>
      </c>
    </row>
    <row r="84" spans="1:11" x14ac:dyDescent="0.35">
      <c r="A84" s="58">
        <v>710</v>
      </c>
      <c r="B84" s="80">
        <f t="shared" si="10"/>
        <v>2309.1012273214033</v>
      </c>
      <c r="C84" s="81">
        <f t="shared" si="10"/>
        <v>2314.0062066008732</v>
      </c>
      <c r="D84" s="80">
        <f t="shared" si="10"/>
        <v>2318.9146540132037</v>
      </c>
      <c r="E84" s="81">
        <f t="shared" si="10"/>
        <v>2323.8265671096628</v>
      </c>
      <c r="F84" s="80">
        <f t="shared" si="11"/>
        <v>2328.7419434466979</v>
      </c>
      <c r="G84" s="81">
        <f t="shared" si="11"/>
        <v>2333.6607805859267</v>
      </c>
      <c r="H84" s="80">
        <f t="shared" si="11"/>
        <v>2338.5830760941039</v>
      </c>
      <c r="I84" s="81">
        <f t="shared" si="11"/>
        <v>2343.5088275431035</v>
      </c>
      <c r="J84" s="80">
        <f t="shared" si="11"/>
        <v>2348.4380325099173</v>
      </c>
      <c r="K84" s="82">
        <f t="shared" si="11"/>
        <v>2353.3706885766233</v>
      </c>
    </row>
    <row r="85" spans="1:11" x14ac:dyDescent="0.35">
      <c r="A85" s="58">
        <v>720</v>
      </c>
      <c r="B85" s="80">
        <f t="shared" si="10"/>
        <v>2358.3067933303696</v>
      </c>
      <c r="C85" s="81">
        <f t="shared" si="10"/>
        <v>2363.2463443633537</v>
      </c>
      <c r="D85" s="80">
        <f t="shared" si="10"/>
        <v>2368.1893392728139</v>
      </c>
      <c r="E85" s="81">
        <f t="shared" si="10"/>
        <v>2373.1357756610114</v>
      </c>
      <c r="F85" s="80">
        <f t="shared" si="11"/>
        <v>2378.0856511351972</v>
      </c>
      <c r="G85" s="81">
        <f t="shared" si="11"/>
        <v>2383.038963307627</v>
      </c>
      <c r="H85" s="80">
        <f t="shared" si="11"/>
        <v>2387.9957097954948</v>
      </c>
      <c r="I85" s="81">
        <f t="shared" si="11"/>
        <v>2392.9558882209658</v>
      </c>
      <c r="J85" s="80">
        <f t="shared" si="11"/>
        <v>2397.9194962111278</v>
      </c>
      <c r="K85" s="82">
        <f t="shared" si="11"/>
        <v>2402.8865313979873</v>
      </c>
    </row>
    <row r="86" spans="1:11" x14ac:dyDescent="0.35">
      <c r="A86" s="58">
        <v>730</v>
      </c>
      <c r="B86" s="80">
        <f t="shared" si="10"/>
        <v>2407.8569914184468</v>
      </c>
      <c r="C86" s="81">
        <f t="shared" si="10"/>
        <v>2412.8308739142904</v>
      </c>
      <c r="D86" s="80">
        <f t="shared" si="10"/>
        <v>2417.8081765321672</v>
      </c>
      <c r="E86" s="81">
        <f t="shared" si="10"/>
        <v>2422.7888969235782</v>
      </c>
      <c r="F86" s="80">
        <f t="shared" si="11"/>
        <v>2427.7730327448526</v>
      </c>
      <c r="G86" s="81">
        <f t="shared" si="11"/>
        <v>2432.7605816571308</v>
      </c>
      <c r="H86" s="80">
        <f t="shared" si="11"/>
        <v>2437.7515413263573</v>
      </c>
      <c r="I86" s="81">
        <f t="shared" si="11"/>
        <v>2442.7459094232518</v>
      </c>
      <c r="J86" s="80">
        <f t="shared" si="11"/>
        <v>2447.7436836233137</v>
      </c>
      <c r="K86" s="82">
        <f t="shared" si="11"/>
        <v>2452.7448616067654</v>
      </c>
    </row>
    <row r="87" spans="1:11" x14ac:dyDescent="0.35">
      <c r="A87" s="58">
        <v>740</v>
      </c>
      <c r="B87" s="80">
        <f t="shared" si="10"/>
        <v>2457.7494410585955</v>
      </c>
      <c r="C87" s="81">
        <f t="shared" si="10"/>
        <v>2462.7574196684859</v>
      </c>
      <c r="D87" s="80">
        <f t="shared" si="10"/>
        <v>2467.768795130828</v>
      </c>
      <c r="E87" s="81">
        <f t="shared" si="10"/>
        <v>2472.7835651446967</v>
      </c>
      <c r="F87" s="80">
        <f t="shared" si="11"/>
        <v>2477.8017274138383</v>
      </c>
      <c r="G87" s="81">
        <f t="shared" si="11"/>
        <v>2482.8232796466546</v>
      </c>
      <c r="H87" s="80">
        <f t="shared" si="11"/>
        <v>2487.8482195561696</v>
      </c>
      <c r="I87" s="81">
        <f t="shared" si="11"/>
        <v>2492.8765448600611</v>
      </c>
      <c r="J87" s="80">
        <f t="shared" si="11"/>
        <v>2497.9082532805855</v>
      </c>
      <c r="K87" s="82">
        <f t="shared" si="11"/>
        <v>2502.9433425445973</v>
      </c>
    </row>
    <row r="88" spans="1:11" x14ac:dyDescent="0.35">
      <c r="A88" s="63">
        <v>750</v>
      </c>
      <c r="B88" s="129">
        <f t="shared" si="10"/>
        <v>2507.9818103835314</v>
      </c>
      <c r="C88" s="128">
        <f t="shared" si="10"/>
        <v>2513.0236545333833</v>
      </c>
      <c r="D88" s="129">
        <f t="shared" si="10"/>
        <v>2518.0688727346937</v>
      </c>
      <c r="E88" s="128">
        <f t="shared" si="10"/>
        <v>2523.1174627325286</v>
      </c>
      <c r="F88" s="129">
        <f t="shared" si="11"/>
        <v>2528.169422276469</v>
      </c>
      <c r="G88" s="128">
        <f t="shared" si="11"/>
        <v>2533.2247491206049</v>
      </c>
      <c r="H88" s="129">
        <f t="shared" si="11"/>
        <v>2538.2834410235037</v>
      </c>
      <c r="I88" s="128">
        <f t="shared" si="11"/>
        <v>2543.3454957481977</v>
      </c>
      <c r="J88" s="129">
        <f t="shared" si="11"/>
        <v>2548.4109110621876</v>
      </c>
      <c r="K88" s="130">
        <f t="shared" si="11"/>
        <v>2553.4796847374082</v>
      </c>
    </row>
    <row r="89" spans="1:11" x14ac:dyDescent="0.35">
      <c r="A89" s="58">
        <v>760</v>
      </c>
      <c r="B89" s="80">
        <f t="shared" si="10"/>
        <v>2558.551814550216</v>
      </c>
      <c r="C89" s="81">
        <f t="shared" si="10"/>
        <v>2563.6272982813812</v>
      </c>
      <c r="D89" s="80">
        <f t="shared" si="10"/>
        <v>2568.7061337160794</v>
      </c>
      <c r="E89" s="81">
        <f t="shared" si="10"/>
        <v>2573.7883186438548</v>
      </c>
      <c r="F89" s="80">
        <f t="shared" si="11"/>
        <v>2578.8738508586252</v>
      </c>
      <c r="G89" s="81">
        <f t="shared" si="11"/>
        <v>2583.9627281586636</v>
      </c>
      <c r="H89" s="80">
        <f t="shared" si="11"/>
        <v>2589.0549483465784</v>
      </c>
      <c r="I89" s="81">
        <f t="shared" si="11"/>
        <v>2594.1505092293069</v>
      </c>
      <c r="J89" s="80">
        <f t="shared" si="11"/>
        <v>2599.2494086180918</v>
      </c>
      <c r="K89" s="82">
        <f t="shared" si="11"/>
        <v>2604.3516443284702</v>
      </c>
    </row>
    <row r="90" spans="1:11" x14ac:dyDescent="0.35">
      <c r="A90" s="58">
        <v>770</v>
      </c>
      <c r="B90" s="80">
        <f t="shared" si="10"/>
        <v>2609.4572141802687</v>
      </c>
      <c r="C90" s="81">
        <f t="shared" si="10"/>
        <v>2614.5661159975871</v>
      </c>
      <c r="D90" s="80">
        <f t="shared" si="10"/>
        <v>2619.6783476087658</v>
      </c>
      <c r="E90" s="81">
        <f t="shared" si="10"/>
        <v>2624.793906846397</v>
      </c>
      <c r="F90" s="80">
        <f t="shared" si="11"/>
        <v>2629.9127915472855</v>
      </c>
      <c r="G90" s="81">
        <f t="shared" si="11"/>
        <v>2635.0349995524666</v>
      </c>
      <c r="H90" s="80">
        <f t="shared" si="11"/>
        <v>2640.1605287071698</v>
      </c>
      <c r="I90" s="81">
        <f t="shared" si="11"/>
        <v>2645.2893768607964</v>
      </c>
      <c r="J90" s="80">
        <f t="shared" si="11"/>
        <v>2650.4215418669437</v>
      </c>
      <c r="K90" s="82">
        <f t="shared" si="11"/>
        <v>2655.5570215833568</v>
      </c>
    </row>
    <row r="91" spans="1:11" x14ac:dyDescent="0.35">
      <c r="A91" s="58">
        <v>780</v>
      </c>
      <c r="B91" s="80">
        <f t="shared" si="10"/>
        <v>2660.6958138719178</v>
      </c>
      <c r="C91" s="81">
        <f t="shared" si="10"/>
        <v>2665.8379165986507</v>
      </c>
      <c r="D91" s="80">
        <f t="shared" si="10"/>
        <v>2670.9833276336999</v>
      </c>
      <c r="E91" s="81">
        <f t="shared" si="10"/>
        <v>2676.1320448513097</v>
      </c>
      <c r="F91" s="80">
        <f t="shared" si="11"/>
        <v>2681.284066129821</v>
      </c>
      <c r="G91" s="81">
        <f t="shared" si="11"/>
        <v>2686.4393893516517</v>
      </c>
      <c r="H91" s="80">
        <f t="shared" si="11"/>
        <v>2691.5980124032835</v>
      </c>
      <c r="I91" s="81">
        <f t="shared" si="11"/>
        <v>2696.7599331752576</v>
      </c>
      <c r="J91" s="80">
        <f t="shared" si="11"/>
        <v>2701.9251495621529</v>
      </c>
      <c r="K91" s="82">
        <f t="shared" si="11"/>
        <v>2707.0936594625673</v>
      </c>
    </row>
    <row r="92" spans="1:11" x14ac:dyDescent="0.35">
      <c r="A92" s="58">
        <v>790</v>
      </c>
      <c r="B92" s="80">
        <f t="shared" si="10"/>
        <v>2712.2654607791328</v>
      </c>
      <c r="C92" s="81">
        <f t="shared" si="10"/>
        <v>2717.4405514184709</v>
      </c>
      <c r="D92" s="80">
        <f t="shared" si="10"/>
        <v>2722.6189292911795</v>
      </c>
      <c r="E92" s="81">
        <f t="shared" si="10"/>
        <v>2727.8005923118571</v>
      </c>
      <c r="F92" s="80">
        <f t="shared" si="11"/>
        <v>2732.9855383990557</v>
      </c>
      <c r="G92" s="81">
        <f t="shared" si="11"/>
        <v>2738.1737654752765</v>
      </c>
      <c r="H92" s="80">
        <f t="shared" si="11"/>
        <v>2743.365271466962</v>
      </c>
      <c r="I92" s="81">
        <f t="shared" si="11"/>
        <v>2748.5600543044766</v>
      </c>
      <c r="J92" s="80">
        <f t="shared" si="11"/>
        <v>2753.7581119221136</v>
      </c>
      <c r="K92" s="82">
        <f t="shared" si="11"/>
        <v>2758.9594422580431</v>
      </c>
    </row>
    <row r="93" spans="1:11" x14ac:dyDescent="0.35">
      <c r="A93" s="58">
        <v>800</v>
      </c>
      <c r="B93" s="80">
        <f>$B$7*(1-($B$6*$K$8/($A93+B$12)))^1.5*(2/3)^1.5*$B$9*SQRT(9806.6)*$K$6*($A93+B$12)^1.5*0.0000036</f>
        <v>2764.1640432543481</v>
      </c>
      <c r="C93" s="81"/>
      <c r="D93" s="80"/>
      <c r="E93" s="81"/>
      <c r="F93" s="80"/>
      <c r="G93" s="81"/>
      <c r="H93" s="80"/>
      <c r="I93" s="81"/>
      <c r="J93" s="80"/>
      <c r="K93" s="82"/>
    </row>
    <row r="94" spans="1:11" x14ac:dyDescent="0.35">
      <c r="A94" s="85">
        <v>810</v>
      </c>
      <c r="B94" s="86"/>
      <c r="C94" s="65"/>
      <c r="D94" s="66"/>
      <c r="E94" s="65"/>
      <c r="F94" s="66"/>
      <c r="G94" s="65"/>
      <c r="H94" s="66"/>
      <c r="I94" s="65"/>
      <c r="J94" s="66"/>
      <c r="K94" s="67"/>
    </row>
    <row r="95" spans="1:11" x14ac:dyDescent="0.35">
      <c r="A95" s="87">
        <v>820</v>
      </c>
      <c r="B95" s="88"/>
      <c r="C95" s="73"/>
      <c r="D95" s="72"/>
      <c r="E95" s="73"/>
      <c r="F95" s="72"/>
      <c r="G95" s="73"/>
      <c r="H95" s="72"/>
      <c r="I95" s="73"/>
      <c r="J95" s="72"/>
      <c r="K95" s="74"/>
    </row>
    <row r="96" spans="1:11" x14ac:dyDescent="0.35">
      <c r="A96" s="87">
        <v>830</v>
      </c>
      <c r="B96" s="88"/>
      <c r="C96" s="73"/>
      <c r="D96" s="72"/>
      <c r="E96" s="73"/>
      <c r="F96" s="72"/>
      <c r="G96" s="73"/>
      <c r="H96" s="72"/>
      <c r="I96" s="73"/>
      <c r="J96" s="72"/>
      <c r="K96" s="74"/>
    </row>
    <row r="97" spans="1:11" x14ac:dyDescent="0.35">
      <c r="A97" s="87">
        <v>840</v>
      </c>
      <c r="B97" s="88"/>
      <c r="C97" s="73"/>
      <c r="D97" s="72"/>
      <c r="E97" s="73"/>
      <c r="F97" s="72"/>
      <c r="G97" s="73"/>
      <c r="H97" s="72"/>
      <c r="I97" s="73"/>
      <c r="J97" s="72"/>
      <c r="K97" s="74"/>
    </row>
    <row r="98" spans="1:11" x14ac:dyDescent="0.35">
      <c r="A98" s="85">
        <v>850</v>
      </c>
      <c r="B98" s="86"/>
      <c r="C98" s="65"/>
      <c r="D98" s="66"/>
      <c r="E98" s="65"/>
      <c r="F98" s="66"/>
      <c r="G98" s="65"/>
      <c r="H98" s="66"/>
      <c r="I98" s="65"/>
      <c r="J98" s="66"/>
      <c r="K98" s="67"/>
    </row>
    <row r="99" spans="1:11" x14ac:dyDescent="0.35">
      <c r="A99" s="87">
        <v>860</v>
      </c>
      <c r="B99" s="88"/>
      <c r="C99" s="73"/>
      <c r="D99" s="72"/>
      <c r="E99" s="73"/>
      <c r="F99" s="72"/>
      <c r="G99" s="73"/>
      <c r="H99" s="72"/>
      <c r="I99" s="73"/>
      <c r="J99" s="72"/>
      <c r="K99" s="74"/>
    </row>
    <row r="100" spans="1:11" x14ac:dyDescent="0.35">
      <c r="A100" s="87">
        <v>870</v>
      </c>
      <c r="B100" s="88"/>
      <c r="C100" s="73"/>
      <c r="D100" s="72"/>
      <c r="E100" s="73"/>
      <c r="F100" s="72"/>
      <c r="G100" s="73"/>
      <c r="H100" s="72"/>
      <c r="I100" s="73"/>
      <c r="J100" s="72"/>
      <c r="K100" s="74"/>
    </row>
    <row r="101" spans="1:11" x14ac:dyDescent="0.35">
      <c r="A101" s="87">
        <v>880</v>
      </c>
      <c r="B101" s="88"/>
      <c r="C101" s="73"/>
      <c r="D101" s="72"/>
      <c r="E101" s="73"/>
      <c r="F101" s="72"/>
      <c r="G101" s="73"/>
      <c r="H101" s="72"/>
      <c r="I101" s="73"/>
      <c r="J101" s="72"/>
      <c r="K101" s="74"/>
    </row>
    <row r="102" spans="1:11" x14ac:dyDescent="0.35">
      <c r="A102" s="87">
        <v>890</v>
      </c>
      <c r="B102" s="88"/>
      <c r="C102" s="73"/>
      <c r="D102" s="72"/>
      <c r="E102" s="73"/>
      <c r="F102" s="72"/>
      <c r="G102" s="73"/>
      <c r="H102" s="72"/>
      <c r="I102" s="73"/>
      <c r="J102" s="72"/>
      <c r="K102" s="74"/>
    </row>
    <row r="103" spans="1:11" x14ac:dyDescent="0.35">
      <c r="A103" s="85">
        <v>900</v>
      </c>
      <c r="B103" s="86"/>
      <c r="C103" s="65"/>
      <c r="D103" s="66"/>
      <c r="E103" s="65"/>
      <c r="F103" s="66"/>
      <c r="G103" s="65"/>
      <c r="H103" s="66"/>
      <c r="I103" s="65"/>
      <c r="J103" s="66"/>
      <c r="K103" s="67"/>
    </row>
    <row r="104" spans="1:11" x14ac:dyDescent="0.35">
      <c r="A104" s="87">
        <v>910</v>
      </c>
      <c r="B104" s="88"/>
      <c r="C104" s="73"/>
      <c r="D104" s="72"/>
      <c r="E104" s="73"/>
      <c r="F104" s="72"/>
      <c r="G104" s="73"/>
      <c r="H104" s="72"/>
      <c r="I104" s="73"/>
      <c r="J104" s="72"/>
      <c r="K104" s="74"/>
    </row>
    <row r="105" spans="1:11" x14ac:dyDescent="0.35">
      <c r="A105" s="87">
        <v>920</v>
      </c>
      <c r="B105" s="88"/>
      <c r="C105" s="73"/>
      <c r="D105" s="72"/>
      <c r="E105" s="73"/>
      <c r="F105" s="72"/>
      <c r="G105" s="73"/>
      <c r="H105" s="72"/>
      <c r="I105" s="73"/>
      <c r="J105" s="72"/>
      <c r="K105" s="74"/>
    </row>
    <row r="106" spans="1:11" x14ac:dyDescent="0.35">
      <c r="A106" s="87">
        <v>930</v>
      </c>
      <c r="B106" s="88"/>
      <c r="C106" s="73"/>
      <c r="D106" s="72"/>
      <c r="E106" s="73"/>
      <c r="F106" s="72"/>
      <c r="G106" s="73"/>
      <c r="H106" s="72"/>
      <c r="I106" s="73"/>
      <c r="J106" s="72"/>
      <c r="K106" s="74"/>
    </row>
    <row r="107" spans="1:11" x14ac:dyDescent="0.35">
      <c r="A107" s="87">
        <v>940</v>
      </c>
      <c r="B107" s="88"/>
      <c r="C107" s="73"/>
      <c r="D107" s="72"/>
      <c r="E107" s="73"/>
      <c r="F107" s="72"/>
      <c r="G107" s="73"/>
      <c r="H107" s="72"/>
      <c r="I107" s="73"/>
      <c r="J107" s="72"/>
      <c r="K107" s="74"/>
    </row>
    <row r="108" spans="1:11" x14ac:dyDescent="0.35">
      <c r="A108" s="85">
        <v>950</v>
      </c>
      <c r="B108" s="86"/>
      <c r="C108" s="65"/>
      <c r="D108" s="66"/>
      <c r="E108" s="65"/>
      <c r="F108" s="66"/>
      <c r="G108" s="65"/>
      <c r="H108" s="66"/>
      <c r="I108" s="65"/>
      <c r="J108" s="66"/>
      <c r="K108" s="67"/>
    </row>
    <row r="109" spans="1:11" x14ac:dyDescent="0.35">
      <c r="A109" s="87">
        <v>960</v>
      </c>
      <c r="B109" s="88"/>
      <c r="C109" s="73"/>
      <c r="D109" s="72"/>
      <c r="E109" s="73"/>
      <c r="F109" s="72"/>
      <c r="G109" s="73"/>
      <c r="H109" s="72"/>
      <c r="I109" s="73"/>
      <c r="J109" s="72"/>
      <c r="K109" s="74"/>
    </row>
    <row r="110" spans="1:11" x14ac:dyDescent="0.35">
      <c r="A110" s="87">
        <v>970</v>
      </c>
      <c r="B110" s="88"/>
      <c r="C110" s="73"/>
      <c r="D110" s="72"/>
      <c r="E110" s="73"/>
      <c r="F110" s="72"/>
      <c r="G110" s="73"/>
      <c r="H110" s="72"/>
      <c r="I110" s="73"/>
      <c r="J110" s="72"/>
      <c r="K110" s="74"/>
    </row>
    <row r="111" spans="1:11" x14ac:dyDescent="0.35">
      <c r="A111" s="87">
        <v>980</v>
      </c>
      <c r="B111" s="88"/>
      <c r="C111" s="73"/>
      <c r="D111" s="72"/>
      <c r="E111" s="73"/>
      <c r="F111" s="72"/>
      <c r="G111" s="73"/>
      <c r="H111" s="72"/>
      <c r="I111" s="73"/>
      <c r="J111" s="72"/>
      <c r="K111" s="74"/>
    </row>
    <row r="112" spans="1:11" x14ac:dyDescent="0.35">
      <c r="A112" s="87">
        <v>990</v>
      </c>
      <c r="B112" s="88"/>
      <c r="C112" s="73"/>
      <c r="D112" s="72"/>
      <c r="E112" s="73"/>
      <c r="F112" s="72"/>
      <c r="G112" s="73"/>
      <c r="H112" s="72"/>
      <c r="I112" s="73"/>
      <c r="J112" s="72"/>
      <c r="K112" s="74"/>
    </row>
    <row r="113" spans="1:11" x14ac:dyDescent="0.35">
      <c r="A113" s="89">
        <v>1000</v>
      </c>
      <c r="B113" s="90"/>
      <c r="C113" s="91"/>
      <c r="D113" s="92"/>
      <c r="E113" s="91"/>
      <c r="F113" s="92"/>
      <c r="G113" s="91"/>
      <c r="H113" s="92"/>
      <c r="I113" s="91"/>
      <c r="J113" s="92"/>
      <c r="K113" s="93"/>
    </row>
  </sheetData>
  <sheetProtection algorithmName="SHA-512" hashValue="HUJUQwilQAxUQABcAP5+/kCFuDjHiVatgc5pBgghtH1VaJO77HpehuwSq9ROzH8/UnJB1LRsfgywbiHQIIevkw==" saltValue="DLEAfHVuc7bZU9qLcyt0T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3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11.08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13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47.498570599908739</v>
      </c>
      <c r="H6" s="13" t="s">
        <v>30</v>
      </c>
      <c r="I6" s="14">
        <v>0.05</v>
      </c>
      <c r="J6" s="15" t="s">
        <v>4</v>
      </c>
      <c r="K6" s="102">
        <v>720</v>
      </c>
    </row>
    <row r="7" spans="1:11" ht="16" x14ac:dyDescent="0.4">
      <c r="A7" s="16" t="s">
        <v>26</v>
      </c>
      <c r="B7" s="17">
        <f>(1-0.006*$K$8/$K$6)</f>
        <v>0.98916666666666664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1200</v>
      </c>
    </row>
    <row r="8" spans="1:11" x14ac:dyDescent="0.3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3600</v>
      </c>
      <c r="H8" s="30" t="s">
        <v>31</v>
      </c>
      <c r="I8" s="96">
        <v>0.83</v>
      </c>
      <c r="J8" s="25" t="s">
        <v>1</v>
      </c>
      <c r="K8" s="102">
        <v>1300</v>
      </c>
    </row>
    <row r="9" spans="1:11" x14ac:dyDescent="0.35">
      <c r="A9" s="32" t="s">
        <v>20</v>
      </c>
      <c r="B9" s="100">
        <v>1.0980000000000001</v>
      </c>
      <c r="C9" s="34"/>
      <c r="D9" s="35" t="s">
        <v>27</v>
      </c>
      <c r="E9" s="97">
        <f>(0.01*I8)*1000</f>
        <v>8.3000000000000007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f>$B$7*(1-(0.003*$K$8/($A13+F$12)))^1.5*(2/3)^1.5*$B$9*SQRT(9806.6)*$K$6*($A13+F$12)^1.5*0.0000036</f>
        <v>4.7987613495783094E-3</v>
      </c>
      <c r="G13" s="61">
        <f t="shared" ref="G13:K22" si="0">$B$7*(1-($B$6*$K$8/($A13+G$12)))^1.5*(2/3)^1.5*$B$9*SQRT(9806.6)*$K$6*($A13+G$12)^1.5*0.0000036</f>
        <v>0.17507259940511791</v>
      </c>
      <c r="H13" s="59">
        <f t="shared" si="0"/>
        <v>0.46180442965589119</v>
      </c>
      <c r="I13" s="61">
        <f t="shared" si="0"/>
        <v>0.82826954526515295</v>
      </c>
      <c r="J13" s="59">
        <f t="shared" si="0"/>
        <v>1.2598096693927718</v>
      </c>
      <c r="K13" s="62">
        <f t="shared" si="0"/>
        <v>1.7477705469072278</v>
      </c>
    </row>
    <row r="14" spans="1:11" x14ac:dyDescent="0.35">
      <c r="A14" s="58">
        <v>10</v>
      </c>
      <c r="B14" s="59">
        <f t="shared" ref="B14:F23" si="1">$B$7*(1-($B$6*$K$8/($A14+B$12)))^1.5*(2/3)^1.5*$B$9*SQRT(9806.6)*$K$6*($A14+B$12)^1.5*0.0000036</f>
        <v>2.2862509807931364</v>
      </c>
      <c r="C14" s="61">
        <f t="shared" si="1"/>
        <v>2.8708908118666447</v>
      </c>
      <c r="D14" s="59">
        <f t="shared" si="1"/>
        <v>3.4982970238425839</v>
      </c>
      <c r="E14" s="61">
        <f t="shared" si="1"/>
        <v>4.165731178342579</v>
      </c>
      <c r="F14" s="59">
        <f t="shared" si="1"/>
        <v>4.8709224245691169</v>
      </c>
      <c r="G14" s="61">
        <f t="shared" si="0"/>
        <v>5.6119477704119536</v>
      </c>
      <c r="H14" s="59">
        <f t="shared" si="0"/>
        <v>6.387151356288717</v>
      </c>
      <c r="I14" s="61">
        <f t="shared" si="0"/>
        <v>7.1950877645820999</v>
      </c>
      <c r="J14" s="59">
        <f t="shared" si="0"/>
        <v>8.0344808741117362</v>
      </c>
      <c r="K14" s="62">
        <f t="shared" si="0"/>
        <v>8.9041931717796388</v>
      </c>
    </row>
    <row r="15" spans="1:11" x14ac:dyDescent="0.35">
      <c r="A15" s="58">
        <v>20</v>
      </c>
      <c r="B15" s="59">
        <f t="shared" si="1"/>
        <v>9.803202332640069</v>
      </c>
      <c r="C15" s="61">
        <f t="shared" si="1"/>
        <v>10.730582993591089</v>
      </c>
      <c r="D15" s="59">
        <f t="shared" si="1"/>
        <v>11.685492327082677</v>
      </c>
      <c r="E15" s="61">
        <f t="shared" si="1"/>
        <v>12.66715845284593</v>
      </c>
      <c r="F15" s="59">
        <f t="shared" si="1"/>
        <v>13.674871007614001</v>
      </c>
      <c r="G15" s="61">
        <f t="shared" si="0"/>
        <v>14.707973381991705</v>
      </c>
      <c r="H15" s="59">
        <f t="shared" si="0"/>
        <v>15.765856263582126</v>
      </c>
      <c r="I15" s="61">
        <f t="shared" si="0"/>
        <v>16.847952216619323</v>
      </c>
      <c r="J15" s="59">
        <f t="shared" si="0"/>
        <v>17.953731093479888</v>
      </c>
      <c r="K15" s="62">
        <f t="shared" si="0"/>
        <v>19.082696120762641</v>
      </c>
    </row>
    <row r="16" spans="1:11" x14ac:dyDescent="0.35">
      <c r="A16" s="58">
        <v>30</v>
      </c>
      <c r="B16" s="59">
        <f t="shared" si="1"/>
        <v>20.234380537530104</v>
      </c>
      <c r="C16" s="61">
        <f t="shared" si="1"/>
        <v>21.408344689409127</v>
      </c>
      <c r="D16" s="59">
        <f t="shared" si="1"/>
        <v>22.604173502015801</v>
      </c>
      <c r="E16" s="61">
        <f t="shared" si="1"/>
        <v>23.821474272314973</v>
      </c>
      <c r="F16" s="59">
        <f t="shared" si="1"/>
        <v>25.059874728248037</v>
      </c>
      <c r="G16" s="61">
        <f t="shared" si="0"/>
        <v>26.319021316130591</v>
      </c>
      <c r="H16" s="59">
        <f t="shared" si="0"/>
        <v>27.598577682552076</v>
      </c>
      <c r="I16" s="61">
        <f t="shared" si="0"/>
        <v>28.898223323263313</v>
      </c>
      <c r="J16" s="59">
        <f t="shared" si="0"/>
        <v>30.217652376150809</v>
      </c>
      <c r="K16" s="62">
        <f t="shared" si="0"/>
        <v>31.5565725391222</v>
      </c>
    </row>
    <row r="17" spans="1:11" x14ac:dyDescent="0.35">
      <c r="A17" s="58">
        <v>40</v>
      </c>
      <c r="B17" s="59">
        <f t="shared" si="1"/>
        <v>32.914704096757582</v>
      </c>
      <c r="C17" s="61">
        <f t="shared" si="1"/>
        <v>34.291779042060732</v>
      </c>
      <c r="D17" s="59">
        <f t="shared" si="1"/>
        <v>35.687540281687141</v>
      </c>
      <c r="E17" s="61">
        <f t="shared" si="1"/>
        <v>37.101740914714888</v>
      </c>
      <c r="F17" s="59">
        <f t="shared" si="1"/>
        <v>38.534143576433841</v>
      </c>
      <c r="G17" s="61">
        <f t="shared" si="0"/>
        <v>39.984519839804889</v>
      </c>
      <c r="H17" s="59">
        <f t="shared" si="0"/>
        <v>41.452649668231949</v>
      </c>
      <c r="I17" s="61">
        <f t="shared" si="0"/>
        <v>42.938320914125313</v>
      </c>
      <c r="J17" s="59">
        <f t="shared" si="0"/>
        <v>44.441328858444692</v>
      </c>
      <c r="K17" s="62">
        <f t="shared" si="0"/>
        <v>45.961475787012581</v>
      </c>
    </row>
    <row r="18" spans="1:11" x14ac:dyDescent="0.35">
      <c r="A18" s="63">
        <v>50</v>
      </c>
      <c r="B18" s="64">
        <f t="shared" si="1"/>
        <v>47.498570599908739</v>
      </c>
      <c r="C18" s="65">
        <f t="shared" si="1"/>
        <v>49.052428450694229</v>
      </c>
      <c r="D18" s="66">
        <f t="shared" si="1"/>
        <v>50.622870412600811</v>
      </c>
      <c r="E18" s="65">
        <f t="shared" si="1"/>
        <v>52.209723169146756</v>
      </c>
      <c r="F18" s="66">
        <f t="shared" si="1"/>
        <v>53.812818726929024</v>
      </c>
      <c r="G18" s="65">
        <f t="shared" si="0"/>
        <v>55.431994148587691</v>
      </c>
      <c r="H18" s="66">
        <f t="shared" si="0"/>
        <v>57.067091304157948</v>
      </c>
      <c r="I18" s="65">
        <f t="shared" si="0"/>
        <v>58.717956639211934</v>
      </c>
      <c r="J18" s="66">
        <f t="shared" si="0"/>
        <v>60.384440958361324</v>
      </c>
      <c r="K18" s="67">
        <f t="shared" si="0"/>
        <v>62.066399222835599</v>
      </c>
    </row>
    <row r="19" spans="1:11" x14ac:dyDescent="0.35">
      <c r="A19" s="68">
        <v>60</v>
      </c>
      <c r="B19" s="69">
        <f t="shared" si="1"/>
        <v>63.763690360980753</v>
      </c>
      <c r="C19" s="70">
        <f t="shared" si="1"/>
        <v>65.476177090638728</v>
      </c>
      <c r="D19" s="69">
        <f t="shared" si="1"/>
        <v>67.203725752463029</v>
      </c>
      <c r="E19" s="70">
        <f t="shared" si="1"/>
        <v>68.946206153324553</v>
      </c>
      <c r="F19" s="69">
        <f t="shared" si="1"/>
        <v>70.703491419031238</v>
      </c>
      <c r="G19" s="70">
        <f t="shared" si="0"/>
        <v>72.475457855663777</v>
      </c>
      <c r="H19" s="69">
        <f t="shared" si="0"/>
        <v>74.26198481888882</v>
      </c>
      <c r="I19" s="70">
        <f t="shared" si="0"/>
        <v>76.062954590669861</v>
      </c>
      <c r="J19" s="69">
        <f t="shared" si="0"/>
        <v>77.878252262845095</v>
      </c>
      <c r="K19" s="71">
        <f t="shared" si="0"/>
        <v>79.707765627088563</v>
      </c>
    </row>
    <row r="20" spans="1:11" x14ac:dyDescent="0.35">
      <c r="A20" s="58">
        <v>70</v>
      </c>
      <c r="B20" s="72">
        <f t="shared" si="1"/>
        <v>81.551385070812387</v>
      </c>
      <c r="C20" s="73">
        <f t="shared" si="1"/>
        <v>83.40900347860152</v>
      </c>
      <c r="D20" s="72">
        <f t="shared" si="1"/>
        <v>85.280516138811834</v>
      </c>
      <c r="E20" s="73">
        <f t="shared" si="1"/>
        <v>87.165820654986391</v>
      </c>
      <c r="F20" s="72">
        <f t="shared" si="1"/>
        <v>89.064816861775498</v>
      </c>
      <c r="G20" s="73">
        <f t="shared" si="0"/>
        <v>90.977406745071079</v>
      </c>
      <c r="H20" s="72">
        <f t="shared" si="0"/>
        <v>92.903494366088083</v>
      </c>
      <c r="I20" s="73">
        <f t="shared" si="0"/>
        <v>94.842985789142432</v>
      </c>
      <c r="J20" s="72">
        <f t="shared" si="0"/>
        <v>96.795789012901707</v>
      </c>
      <c r="K20" s="74">
        <f t="shared" si="0"/>
        <v>98.761813904893543</v>
      </c>
    </row>
    <row r="21" spans="1:11" x14ac:dyDescent="0.35">
      <c r="A21" s="58">
        <v>80</v>
      </c>
      <c r="B21" s="72">
        <f t="shared" si="1"/>
        <v>100.74097213907739</v>
      </c>
      <c r="C21" s="73">
        <f t="shared" si="1"/>
        <v>102.73317713629687</v>
      </c>
      <c r="D21" s="72">
        <f t="shared" si="1"/>
        <v>104.73834400744508</v>
      </c>
      <c r="E21" s="73">
        <f t="shared" si="1"/>
        <v>106.75638949918527</v>
      </c>
      <c r="F21" s="72">
        <f t="shared" si="1"/>
        <v>108.78723194208148</v>
      </c>
      <c r="G21" s="73">
        <f t="shared" si="0"/>
        <v>110.83079120100311</v>
      </c>
      <c r="H21" s="72">
        <f t="shared" si="0"/>
        <v>112.88698862767561</v>
      </c>
      <c r="I21" s="73">
        <f t="shared" si="0"/>
        <v>114.95574701526273</v>
      </c>
      <c r="J21" s="72">
        <f t="shared" si="0"/>
        <v>117.03699055486527</v>
      </c>
      <c r="K21" s="74">
        <f t="shared" si="0"/>
        <v>119.13064479383753</v>
      </c>
    </row>
    <row r="22" spans="1:11" x14ac:dyDescent="0.35">
      <c r="A22" s="58">
        <v>90</v>
      </c>
      <c r="B22" s="72">
        <f t="shared" si="1"/>
        <v>121.23663659582313</v>
      </c>
      <c r="C22" s="73">
        <f t="shared" si="1"/>
        <v>123.35489410241932</v>
      </c>
      <c r="D22" s="72">
        <f t="shared" si="1"/>
        <v>125.48534669638805</v>
      </c>
      <c r="E22" s="73">
        <f t="shared" si="1"/>
        <v>127.62792496633114</v>
      </c>
      <c r="F22" s="72">
        <f t="shared" si="1"/>
        <v>129.78256067275845</v>
      </c>
      <c r="G22" s="73">
        <f t="shared" si="0"/>
        <v>131.94918671547774</v>
      </c>
      <c r="H22" s="72">
        <f t="shared" si="0"/>
        <v>134.12773710224056</v>
      </c>
      <c r="I22" s="73">
        <f t="shared" si="0"/>
        <v>136.31814691858307</v>
      </c>
      <c r="J22" s="72">
        <f t="shared" si="0"/>
        <v>138.52035229880437</v>
      </c>
      <c r="K22" s="74">
        <f t="shared" si="0"/>
        <v>140.73429039802653</v>
      </c>
    </row>
    <row r="23" spans="1:11" x14ac:dyDescent="0.35">
      <c r="A23" s="63">
        <v>100</v>
      </c>
      <c r="B23" s="66">
        <f t="shared" si="1"/>
        <v>142.9598993652873</v>
      </c>
      <c r="C23" s="65">
        <f t="shared" si="1"/>
        <v>145.19711831761217</v>
      </c>
      <c r="D23" s="66">
        <f t="shared" si="1"/>
        <v>147.44588731502762</v>
      </c>
      <c r="E23" s="65">
        <f t="shared" si="1"/>
        <v>149.70614733646568</v>
      </c>
      <c r="F23" s="66">
        <f t="shared" si="1"/>
        <v>151.97784025652149</v>
      </c>
      <c r="G23" s="65">
        <f t="shared" ref="G23:K32" si="2">$B$7*(1-($B$6*$K$8/($A23+G$12)))^1.5*(2/3)^1.5*$B$9*SQRT(9806.6)*$K$6*($A23+G$12)^1.5*0.0000036</f>
        <v>154.26090882302748</v>
      </c>
      <c r="H23" s="66">
        <f t="shared" si="2"/>
        <v>156.55529663540395</v>
      </c>
      <c r="I23" s="65">
        <f t="shared" si="2"/>
        <v>158.86094812375572</v>
      </c>
      <c r="J23" s="66">
        <f t="shared" si="2"/>
        <v>161.17780852867804</v>
      </c>
      <c r="K23" s="67">
        <f t="shared" si="2"/>
        <v>163.50582388174396</v>
      </c>
    </row>
    <row r="24" spans="1:11" x14ac:dyDescent="0.35">
      <c r="A24" s="68">
        <v>110</v>
      </c>
      <c r="B24" s="69">
        <f t="shared" ref="B24:F33" si="3">$B$7*(1-($B$6*$K$8/($A24+B$12)))^1.5*(2/3)^1.5*$B$9*SQRT(9806.6)*$K$6*($A24+B$12)^1.5*0.0000036</f>
        <v>165.84494098664504</v>
      </c>
      <c r="C24" s="70">
        <f t="shared" si="3"/>
        <v>168.19510740095154</v>
      </c>
      <c r="D24" s="69">
        <f t="shared" si="3"/>
        <v>170.55627141847503</v>
      </c>
      <c r="E24" s="70">
        <f t="shared" si="3"/>
        <v>172.92838205219928</v>
      </c>
      <c r="F24" s="69">
        <f t="shared" si="3"/>
        <v>175.31138901776202</v>
      </c>
      <c r="G24" s="70">
        <f t="shared" si="2"/>
        <v>177.70524271746385</v>
      </c>
      <c r="H24" s="69">
        <f t="shared" si="2"/>
        <v>180.10989422477877</v>
      </c>
      <c r="I24" s="70">
        <f t="shared" si="2"/>
        <v>182.5252952693547</v>
      </c>
      <c r="J24" s="69">
        <f t="shared" si="2"/>
        <v>184.95139822247302</v>
      </c>
      <c r="K24" s="71">
        <f t="shared" si="2"/>
        <v>187.38815608296085</v>
      </c>
    </row>
    <row r="25" spans="1:11" x14ac:dyDescent="0.35">
      <c r="A25" s="58">
        <v>120</v>
      </c>
      <c r="B25" s="72">
        <f t="shared" si="3"/>
        <v>189.83552246352883</v>
      </c>
      <c r="C25" s="73">
        <f t="shared" si="3"/>
        <v>192.29345157752331</v>
      </c>
      <c r="D25" s="72">
        <f t="shared" si="3"/>
        <v>194.76189822607506</v>
      </c>
      <c r="E25" s="73">
        <f t="shared" si="3"/>
        <v>197.24081778562996</v>
      </c>
      <c r="F25" s="72">
        <f t="shared" si="3"/>
        <v>199.73016619584678</v>
      </c>
      <c r="G25" s="73">
        <f t="shared" si="2"/>
        <v>202.22989994784695</v>
      </c>
      <c r="H25" s="72">
        <f t="shared" si="2"/>
        <v>204.73997607280805</v>
      </c>
      <c r="I25" s="73">
        <f t="shared" si="2"/>
        <v>207.26035213088133</v>
      </c>
      <c r="J25" s="72">
        <f t="shared" si="2"/>
        <v>209.79098620042748</v>
      </c>
      <c r="K25" s="74">
        <f t="shared" si="2"/>
        <v>212.33183686755484</v>
      </c>
    </row>
    <row r="26" spans="1:11" x14ac:dyDescent="0.35">
      <c r="A26" s="58">
        <v>130</v>
      </c>
      <c r="B26" s="72">
        <f t="shared" si="3"/>
        <v>214.88286321595285</v>
      </c>
      <c r="C26" s="73">
        <f t="shared" si="3"/>
        <v>217.44402481700612</v>
      </c>
      <c r="D26" s="72">
        <f t="shared" si="3"/>
        <v>220.01528172018303</v>
      </c>
      <c r="E26" s="73">
        <f t="shared" si="3"/>
        <v>222.59659444368643</v>
      </c>
      <c r="F26" s="72">
        <f t="shared" si="3"/>
        <v>225.18792396535852</v>
      </c>
      <c r="G26" s="73">
        <f t="shared" si="2"/>
        <v>227.78923171383258</v>
      </c>
      <c r="H26" s="72">
        <f t="shared" si="2"/>
        <v>230.40047955991642</v>
      </c>
      <c r="I26" s="73">
        <f t="shared" si="2"/>
        <v>233.02162980821225</v>
      </c>
      <c r="J26" s="72">
        <f t="shared" si="2"/>
        <v>235.65264518894975</v>
      </c>
      <c r="K26" s="74">
        <f t="shared" si="2"/>
        <v>238.29348885003708</v>
      </c>
    </row>
    <row r="27" spans="1:11" x14ac:dyDescent="0.35">
      <c r="A27" s="58">
        <v>140</v>
      </c>
      <c r="B27" s="72">
        <f t="shared" si="3"/>
        <v>240.94412434931868</v>
      </c>
      <c r="C27" s="73">
        <f t="shared" si="3"/>
        <v>243.60451564702899</v>
      </c>
      <c r="D27" s="72">
        <f t="shared" si="3"/>
        <v>246.27462709844133</v>
      </c>
      <c r="E27" s="73">
        <f t="shared" si="3"/>
        <v>248.95442344670485</v>
      </c>
      <c r="F27" s="72">
        <f t="shared" si="3"/>
        <v>251.64386981585992</v>
      </c>
      <c r="G27" s="73">
        <f t="shared" si="2"/>
        <v>254.34293170402731</v>
      </c>
      <c r="H27" s="72">
        <f t="shared" si="2"/>
        <v>257.05157497677141</v>
      </c>
      <c r="I27" s="73">
        <f t="shared" si="2"/>
        <v>259.76976586062085</v>
      </c>
      <c r="J27" s="72">
        <f t="shared" si="2"/>
        <v>262.49747093675364</v>
      </c>
      <c r="K27" s="74">
        <f t="shared" si="2"/>
        <v>265.23465713483182</v>
      </c>
    </row>
    <row r="28" spans="1:11" x14ac:dyDescent="0.35">
      <c r="A28" s="63">
        <v>150</v>
      </c>
      <c r="B28" s="72">
        <f t="shared" si="3"/>
        <v>267.98129172698663</v>
      </c>
      <c r="C28" s="75">
        <f t="shared" si="3"/>
        <v>270.73734232194977</v>
      </c>
      <c r="D28" s="64">
        <f t="shared" si="3"/>
        <v>273.50277685932127</v>
      </c>
      <c r="E28" s="75">
        <f t="shared" si="3"/>
        <v>276.27756360397456</v>
      </c>
      <c r="F28" s="64">
        <f t="shared" si="3"/>
        <v>279.06167114059474</v>
      </c>
      <c r="G28" s="75">
        <f t="shared" si="2"/>
        <v>281.85506836834071</v>
      </c>
      <c r="H28" s="64">
        <f t="shared" si="2"/>
        <v>284.65772449563519</v>
      </c>
      <c r="I28" s="75">
        <f t="shared" si="2"/>
        <v>287.46960903507227</v>
      </c>
      <c r="J28" s="64">
        <f t="shared" si="2"/>
        <v>290.29069179844225</v>
      </c>
      <c r="K28" s="76">
        <f t="shared" si="2"/>
        <v>293.12094289186854</v>
      </c>
    </row>
    <row r="29" spans="1:11" x14ac:dyDescent="0.35">
      <c r="A29" s="68">
        <v>160</v>
      </c>
      <c r="B29" s="108">
        <f t="shared" si="3"/>
        <v>295.96033271105784</v>
      </c>
      <c r="C29" s="109">
        <f t="shared" si="3"/>
        <v>298.8088319366538</v>
      </c>
      <c r="D29" s="108">
        <f t="shared" si="3"/>
        <v>301.6664115296939</v>
      </c>
      <c r="E29" s="109">
        <f t="shared" si="3"/>
        <v>304.53304272717099</v>
      </c>
      <c r="F29" s="108">
        <f t="shared" si="3"/>
        <v>307.40869703768851</v>
      </c>
      <c r="G29" s="109">
        <f t="shared" si="2"/>
        <v>310.29334623721223</v>
      </c>
      <c r="H29" s="108">
        <f t="shared" si="2"/>
        <v>313.18696236491655</v>
      </c>
      <c r="I29" s="109">
        <f t="shared" si="2"/>
        <v>316.08951771911597</v>
      </c>
      <c r="J29" s="108">
        <f t="shared" si="2"/>
        <v>319.00098485328959</v>
      </c>
      <c r="K29" s="110">
        <f t="shared" si="2"/>
        <v>321.92133657218659</v>
      </c>
    </row>
    <row r="30" spans="1:11" x14ac:dyDescent="0.35">
      <c r="A30" s="58">
        <v>170</v>
      </c>
      <c r="B30" s="111">
        <f t="shared" si="3"/>
        <v>324.85054592801413</v>
      </c>
      <c r="C30" s="112">
        <f t="shared" si="3"/>
        <v>327.78858621670952</v>
      </c>
      <c r="D30" s="111">
        <f t="shared" si="3"/>
        <v>330.73543097428598</v>
      </c>
      <c r="E30" s="112">
        <f t="shared" si="3"/>
        <v>333.69105397325978</v>
      </c>
      <c r="F30" s="111">
        <f t="shared" si="3"/>
        <v>336.65542921914471</v>
      </c>
      <c r="G30" s="112">
        <f t="shared" si="2"/>
        <v>339.62853094702547</v>
      </c>
      <c r="H30" s="111">
        <f t="shared" si="2"/>
        <v>342.61033361819591</v>
      </c>
      <c r="I30" s="112">
        <f t="shared" si="2"/>
        <v>345.60081191687129</v>
      </c>
      <c r="J30" s="111">
        <f t="shared" si="2"/>
        <v>348.59994074696175</v>
      </c>
      <c r="K30" s="113">
        <f t="shared" si="2"/>
        <v>351.60769522891246</v>
      </c>
    </row>
    <row r="31" spans="1:11" x14ac:dyDescent="0.35">
      <c r="A31" s="58">
        <v>180</v>
      </c>
      <c r="B31" s="111">
        <f t="shared" si="3"/>
        <v>354.62405069660917</v>
      </c>
      <c r="C31" s="112">
        <f t="shared" si="3"/>
        <v>357.64898269434337</v>
      </c>
      <c r="D31" s="111">
        <f t="shared" si="3"/>
        <v>360.68246697383688</v>
      </c>
      <c r="E31" s="112">
        <f t="shared" si="3"/>
        <v>363.724479491328</v>
      </c>
      <c r="F31" s="111">
        <f t="shared" si="3"/>
        <v>366.7749964047091</v>
      </c>
      <c r="G31" s="112">
        <f t="shared" si="2"/>
        <v>369.83399407072721</v>
      </c>
      <c r="H31" s="111">
        <f t="shared" si="2"/>
        <v>372.90144904223479</v>
      </c>
      <c r="I31" s="112">
        <f t="shared" si="2"/>
        <v>375.97733806548922</v>
      </c>
      <c r="J31" s="111">
        <f t="shared" si="2"/>
        <v>379.06163807751454</v>
      </c>
      <c r="K31" s="113">
        <f t="shared" si="2"/>
        <v>382.1543262035035</v>
      </c>
    </row>
    <row r="32" spans="1:11" x14ac:dyDescent="0.35">
      <c r="A32" s="58">
        <v>190</v>
      </c>
      <c r="B32" s="111">
        <f t="shared" si="3"/>
        <v>385.25537975427306</v>
      </c>
      <c r="C32" s="112">
        <f t="shared" si="3"/>
        <v>388.36477622376862</v>
      </c>
      <c r="D32" s="111">
        <f t="shared" si="3"/>
        <v>391.48249328661274</v>
      </c>
      <c r="E32" s="112">
        <f t="shared" si="3"/>
        <v>394.60850879570148</v>
      </c>
      <c r="F32" s="111">
        <f t="shared" si="3"/>
        <v>397.74280077984287</v>
      </c>
      <c r="G32" s="112">
        <f t="shared" si="2"/>
        <v>400.88534744144152</v>
      </c>
      <c r="H32" s="111">
        <f t="shared" si="2"/>
        <v>404.03612715422457</v>
      </c>
      <c r="I32" s="112">
        <f t="shared" si="2"/>
        <v>407.19511846100983</v>
      </c>
      <c r="J32" s="111">
        <f t="shared" si="2"/>
        <v>410.36230007151056</v>
      </c>
      <c r="K32" s="113">
        <f t="shared" si="2"/>
        <v>413.53765086018694</v>
      </c>
    </row>
    <row r="33" spans="1:11" x14ac:dyDescent="0.35">
      <c r="A33" s="63">
        <v>200</v>
      </c>
      <c r="B33" s="114">
        <f t="shared" si="3"/>
        <v>416.72114986413038</v>
      </c>
      <c r="C33" s="75">
        <f t="shared" si="3"/>
        <v>419.91277628098845</v>
      </c>
      <c r="D33" s="64">
        <f t="shared" si="3"/>
        <v>423.11250946692331</v>
      </c>
      <c r="E33" s="75">
        <f t="shared" si="3"/>
        <v>426.32032893461223</v>
      </c>
      <c r="F33" s="64">
        <f t="shared" si="3"/>
        <v>429.53621435127633</v>
      </c>
      <c r="G33" s="75">
        <f t="shared" ref="G33:K42" si="4">$B$7*(1-($B$6*$K$8/($A33+G$12)))^1.5*(2/3)^1.5*$B$9*SQRT(9806.6)*$K$6*($A33+G$12)^1.5*0.0000036</f>
        <v>432.76014553675213</v>
      </c>
      <c r="H33" s="64">
        <f t="shared" si="4"/>
        <v>435.99210246158469</v>
      </c>
      <c r="I33" s="75">
        <f t="shared" si="4"/>
        <v>439.23206524516792</v>
      </c>
      <c r="J33" s="64">
        <f t="shared" si="4"/>
        <v>442.48001415390655</v>
      </c>
      <c r="K33" s="76">
        <f t="shared" si="4"/>
        <v>445.73592959941408</v>
      </c>
    </row>
    <row r="34" spans="1:11" x14ac:dyDescent="0.35">
      <c r="A34" s="68">
        <v>210</v>
      </c>
      <c r="B34" s="108">
        <f t="shared" ref="B34:F43" si="5">$B$7*(1-($B$6*$K$8/($A34+B$12)))^1.5*(2/3)^1.5*$B$9*SQRT(9806.6)*$K$6*($A34+B$12)^1.5*0.0000036</f>
        <v>448.99979213673913</v>
      </c>
      <c r="C34" s="109">
        <f t="shared" si="5"/>
        <v>452.27158246262707</v>
      </c>
      <c r="D34" s="108">
        <f t="shared" si="5"/>
        <v>455.55128141380311</v>
      </c>
      <c r="E34" s="109">
        <f t="shared" si="5"/>
        <v>458.8388699652906</v>
      </c>
      <c r="F34" s="108">
        <f t="shared" si="5"/>
        <v>462.13432922875637</v>
      </c>
      <c r="G34" s="109">
        <f t="shared" si="4"/>
        <v>465.43764045088204</v>
      </c>
      <c r="H34" s="108">
        <f t="shared" si="4"/>
        <v>468.74878501176278</v>
      </c>
      <c r="I34" s="109">
        <f t="shared" si="4"/>
        <v>472.06774442333148</v>
      </c>
      <c r="J34" s="108">
        <f t="shared" si="4"/>
        <v>475.39450032781514</v>
      </c>
      <c r="K34" s="110">
        <f t="shared" si="4"/>
        <v>478.72903449620713</v>
      </c>
    </row>
    <row r="35" spans="1:11" x14ac:dyDescent="0.35">
      <c r="A35" s="58">
        <v>220</v>
      </c>
      <c r="B35" s="111">
        <f t="shared" si="5"/>
        <v>482.07132882676837</v>
      </c>
      <c r="C35" s="112">
        <f t="shared" si="5"/>
        <v>485.42136534355734</v>
      </c>
      <c r="D35" s="111">
        <f t="shared" si="5"/>
        <v>488.77912619497687</v>
      </c>
      <c r="E35" s="112">
        <f t="shared" si="5"/>
        <v>492.14459365234779</v>
      </c>
      <c r="F35" s="111">
        <f t="shared" si="5"/>
        <v>495.51775010850434</v>
      </c>
      <c r="G35" s="112">
        <f t="shared" si="4"/>
        <v>498.89857807641403</v>
      </c>
      <c r="H35" s="111">
        <f t="shared" si="4"/>
        <v>502.28706018781526</v>
      </c>
      <c r="I35" s="112">
        <f t="shared" si="4"/>
        <v>505.68317919187905</v>
      </c>
      <c r="J35" s="111">
        <f t="shared" si="4"/>
        <v>509.0869179538966</v>
      </c>
      <c r="K35" s="113">
        <f t="shared" si="4"/>
        <v>512.49825945397413</v>
      </c>
    </row>
    <row r="36" spans="1:11" x14ac:dyDescent="0.35">
      <c r="A36" s="58">
        <v>230</v>
      </c>
      <c r="B36" s="111">
        <f t="shared" si="5"/>
        <v>515.91718678576433</v>
      </c>
      <c r="C36" s="112">
        <f t="shared" si="5"/>
        <v>519.34368315520294</v>
      </c>
      <c r="D36" s="111">
        <f t="shared" si="5"/>
        <v>522.77773187927733</v>
      </c>
      <c r="E36" s="112">
        <f t="shared" si="5"/>
        <v>526.21931638480066</v>
      </c>
      <c r="F36" s="111">
        <f t="shared" si="5"/>
        <v>529.66842020722129</v>
      </c>
      <c r="G36" s="112">
        <f t="shared" si="4"/>
        <v>533.12502698943149</v>
      </c>
      <c r="H36" s="111">
        <f t="shared" si="4"/>
        <v>536.58912048061211</v>
      </c>
      <c r="I36" s="112">
        <f t="shared" si="4"/>
        <v>540.06068453507999</v>
      </c>
      <c r="J36" s="111">
        <f t="shared" si="4"/>
        <v>543.53970311116586</v>
      </c>
      <c r="K36" s="113">
        <f t="shared" si="4"/>
        <v>547.02616027009526</v>
      </c>
    </row>
    <row r="37" spans="1:11" x14ac:dyDescent="0.35">
      <c r="A37" s="58">
        <v>240</v>
      </c>
      <c r="B37" s="111">
        <f t="shared" si="5"/>
        <v>550.52004017489639</v>
      </c>
      <c r="C37" s="112">
        <f t="shared" si="5"/>
        <v>554.02132708932436</v>
      </c>
      <c r="D37" s="111">
        <f t="shared" si="5"/>
        <v>557.53000537679429</v>
      </c>
      <c r="E37" s="112">
        <f t="shared" si="5"/>
        <v>561.04605949932852</v>
      </c>
      <c r="F37" s="111">
        <f t="shared" si="5"/>
        <v>564.56947401653804</v>
      </c>
      <c r="G37" s="112">
        <f t="shared" si="4"/>
        <v>568.10023358459273</v>
      </c>
      <c r="H37" s="111">
        <f t="shared" si="4"/>
        <v>571.63832295522377</v>
      </c>
      <c r="I37" s="112">
        <f t="shared" si="4"/>
        <v>575.18372697474047</v>
      </c>
      <c r="J37" s="111">
        <f t="shared" si="4"/>
        <v>578.7364305830464</v>
      </c>
      <c r="K37" s="113">
        <f t="shared" si="4"/>
        <v>582.29641881268799</v>
      </c>
    </row>
    <row r="38" spans="1:11" x14ac:dyDescent="0.35">
      <c r="A38" s="63">
        <v>250</v>
      </c>
      <c r="B38" s="64">
        <f t="shared" si="5"/>
        <v>585.86367678790646</v>
      </c>
      <c r="C38" s="75">
        <f t="shared" si="5"/>
        <v>589.4381897237048</v>
      </c>
      <c r="D38" s="64">
        <f t="shared" si="5"/>
        <v>593.01994292492702</v>
      </c>
      <c r="E38" s="75">
        <f t="shared" si="5"/>
        <v>596.60892178535607</v>
      </c>
      <c r="F38" s="64">
        <f t="shared" si="5"/>
        <v>600.20511178681716</v>
      </c>
      <c r="G38" s="75">
        <f t="shared" si="4"/>
        <v>603.80849849829656</v>
      </c>
      <c r="H38" s="64">
        <f t="shared" si="4"/>
        <v>607.41906757507502</v>
      </c>
      <c r="I38" s="75">
        <f t="shared" si="4"/>
        <v>611.0368047578711</v>
      </c>
      <c r="J38" s="64">
        <f t="shared" si="4"/>
        <v>614.66169587199147</v>
      </c>
      <c r="K38" s="76">
        <f t="shared" si="4"/>
        <v>618.29372682650546</v>
      </c>
    </row>
    <row r="39" spans="1:11" x14ac:dyDescent="0.35">
      <c r="A39" s="68">
        <v>260</v>
      </c>
      <c r="B39" s="108">
        <f t="shared" si="5"/>
        <v>621.93288361342036</v>
      </c>
      <c r="C39" s="109">
        <f t="shared" si="5"/>
        <v>625.57915230686672</v>
      </c>
      <c r="D39" s="108">
        <f t="shared" si="5"/>
        <v>629.2325190623036</v>
      </c>
      <c r="E39" s="109">
        <f t="shared" si="5"/>
        <v>632.89297011573262</v>
      </c>
      <c r="F39" s="108">
        <f t="shared" si="5"/>
        <v>636.56049178291164</v>
      </c>
      <c r="G39" s="109">
        <f t="shared" si="4"/>
        <v>640.23507045859515</v>
      </c>
      <c r="H39" s="108">
        <f t="shared" si="4"/>
        <v>643.91669261577306</v>
      </c>
      <c r="I39" s="109">
        <f t="shared" si="4"/>
        <v>647.60534480492538</v>
      </c>
      <c r="J39" s="108">
        <f t="shared" si="4"/>
        <v>651.30101365328494</v>
      </c>
      <c r="K39" s="110">
        <f t="shared" si="4"/>
        <v>655.00368586410934</v>
      </c>
    </row>
    <row r="40" spans="1:11" x14ac:dyDescent="0.35">
      <c r="A40" s="58">
        <v>270</v>
      </c>
      <c r="B40" s="111">
        <f t="shared" si="5"/>
        <v>658.71334821596565</v>
      </c>
      <c r="C40" s="112">
        <f t="shared" si="5"/>
        <v>662.42998756201769</v>
      </c>
      <c r="D40" s="111">
        <f t="shared" si="5"/>
        <v>666.15359082933423</v>
      </c>
      <c r="E40" s="112">
        <f t="shared" si="5"/>
        <v>669.88414501818818</v>
      </c>
      <c r="F40" s="111">
        <f t="shared" si="5"/>
        <v>673.62163720138892</v>
      </c>
      <c r="G40" s="112">
        <f t="shared" si="4"/>
        <v>677.36605452360232</v>
      </c>
      <c r="H40" s="111">
        <f t="shared" si="4"/>
        <v>681.11738420068593</v>
      </c>
      <c r="I40" s="112">
        <f t="shared" si="4"/>
        <v>684.87561351904435</v>
      </c>
      <c r="J40" s="111">
        <f t="shared" si="4"/>
        <v>688.64072983496828</v>
      </c>
      <c r="K40" s="113">
        <f t="shared" si="4"/>
        <v>692.41272057400954</v>
      </c>
    </row>
    <row r="41" spans="1:11" x14ac:dyDescent="0.35">
      <c r="A41" s="58">
        <v>280</v>
      </c>
      <c r="B41" s="111">
        <f t="shared" si="5"/>
        <v>696.19157323034176</v>
      </c>
      <c r="C41" s="112">
        <f t="shared" si="5"/>
        <v>699.97727536614741</v>
      </c>
      <c r="D41" s="111">
        <f t="shared" si="5"/>
        <v>703.76981461099319</v>
      </c>
      <c r="E41" s="112">
        <f t="shared" si="5"/>
        <v>707.5691786612332</v>
      </c>
      <c r="F41" s="111">
        <f t="shared" si="5"/>
        <v>711.37535527940599</v>
      </c>
      <c r="G41" s="112">
        <f t="shared" si="4"/>
        <v>715.18833229363975</v>
      </c>
      <c r="H41" s="111">
        <f t="shared" si="4"/>
        <v>719.00809759707727</v>
      </c>
      <c r="I41" s="112">
        <f t="shared" si="4"/>
        <v>722.83463914729191</v>
      </c>
      <c r="J41" s="111">
        <f t="shared" si="4"/>
        <v>726.66794496571777</v>
      </c>
      <c r="K41" s="113">
        <f t="shared" si="4"/>
        <v>730.50800313709578</v>
      </c>
    </row>
    <row r="42" spans="1:11" x14ac:dyDescent="0.35">
      <c r="A42" s="58">
        <v>290</v>
      </c>
      <c r="B42" s="111">
        <f t="shared" si="5"/>
        <v>734.3548018089059</v>
      </c>
      <c r="C42" s="112">
        <f t="shared" si="5"/>
        <v>738.2083291908292</v>
      </c>
      <c r="D42" s="111">
        <f t="shared" si="5"/>
        <v>742.06857355420004</v>
      </c>
      <c r="E42" s="112">
        <f t="shared" si="5"/>
        <v>745.93552323147048</v>
      </c>
      <c r="F42" s="111">
        <f t="shared" si="5"/>
        <v>749.80916661568278</v>
      </c>
      <c r="G42" s="112">
        <f t="shared" si="4"/>
        <v>753.68949215994974</v>
      </c>
      <c r="H42" s="111">
        <f t="shared" si="4"/>
        <v>757.57648837693114</v>
      </c>
      <c r="I42" s="112">
        <f t="shared" si="4"/>
        <v>761.47014383833039</v>
      </c>
      <c r="J42" s="111">
        <f t="shared" si="4"/>
        <v>765.37044717438698</v>
      </c>
      <c r="K42" s="113">
        <f t="shared" si="4"/>
        <v>769.27738707338005</v>
      </c>
    </row>
    <row r="43" spans="1:11" x14ac:dyDescent="0.35">
      <c r="A43" s="63">
        <v>300</v>
      </c>
      <c r="B43" s="64">
        <f t="shared" si="5"/>
        <v>773.19095228113213</v>
      </c>
      <c r="C43" s="75">
        <f t="shared" si="5"/>
        <v>777.11113160053071</v>
      </c>
      <c r="D43" s="64">
        <f t="shared" si="5"/>
        <v>781.0379138910447</v>
      </c>
      <c r="E43" s="75">
        <f t="shared" si="5"/>
        <v>784.97128806823935</v>
      </c>
      <c r="F43" s="64">
        <f t="shared" si="5"/>
        <v>788.91124310332566</v>
      </c>
      <c r="G43" s="75">
        <f t="shared" ref="G43:K52" si="6">$B$7*(1-($B$6*$K$8/($A43+G$12)))^1.5*(2/3)^1.5*$B$9*SQRT(9806.6)*$K$6*($A43+G$12)^1.5*0.0000036</f>
        <v>792.85776802268219</v>
      </c>
      <c r="H43" s="64">
        <f t="shared" si="6"/>
        <v>796.8108519073968</v>
      </c>
      <c r="I43" s="75">
        <f t="shared" si="6"/>
        <v>800.77048389282504</v>
      </c>
      <c r="J43" s="64">
        <f t="shared" si="6"/>
        <v>804.73665316813049</v>
      </c>
      <c r="K43" s="76">
        <f t="shared" si="6"/>
        <v>808.70934897584914</v>
      </c>
    </row>
    <row r="44" spans="1:11" x14ac:dyDescent="0.35">
      <c r="A44" s="68">
        <v>310</v>
      </c>
      <c r="B44" s="108">
        <f t="shared" ref="B44:F53" si="7">$B$7*(1-($B$6*$K$8/($A44+B$12)))^1.5*(2/3)^1.5*$B$9*SQRT(9806.6)*$K$6*($A44+B$12)^1.5*0.0000036</f>
        <v>812.6885606114447</v>
      </c>
      <c r="C44" s="109">
        <f t="shared" si="7"/>
        <v>816.6742774228826</v>
      </c>
      <c r="D44" s="108">
        <f t="shared" si="7"/>
        <v>820.66648881020069</v>
      </c>
      <c r="E44" s="109">
        <f t="shared" si="7"/>
        <v>824.66518422508216</v>
      </c>
      <c r="F44" s="108">
        <f t="shared" si="7"/>
        <v>828.67035317044667</v>
      </c>
      <c r="G44" s="109">
        <f t="shared" si="6"/>
        <v>832.68198520002363</v>
      </c>
      <c r="H44" s="108">
        <f t="shared" si="6"/>
        <v>836.70006991795708</v>
      </c>
      <c r="I44" s="109">
        <f t="shared" si="6"/>
        <v>840.72459697839167</v>
      </c>
      <c r="J44" s="108">
        <f t="shared" si="6"/>
        <v>844.75555608507909</v>
      </c>
      <c r="K44" s="110">
        <f t="shared" si="6"/>
        <v>848.79293699098071</v>
      </c>
    </row>
    <row r="45" spans="1:11" x14ac:dyDescent="0.35">
      <c r="A45" s="58">
        <v>320</v>
      </c>
      <c r="B45" s="111">
        <f t="shared" si="7"/>
        <v>852.83672949787376</v>
      </c>
      <c r="C45" s="112">
        <f t="shared" si="7"/>
        <v>856.88692345597099</v>
      </c>
      <c r="D45" s="111">
        <f t="shared" si="7"/>
        <v>860.94350876353712</v>
      </c>
      <c r="E45" s="112">
        <f t="shared" si="7"/>
        <v>865.00647536650274</v>
      </c>
      <c r="F45" s="111">
        <f t="shared" si="7"/>
        <v>869.07581325810384</v>
      </c>
      <c r="G45" s="112">
        <f t="shared" si="6"/>
        <v>873.15151247850486</v>
      </c>
      <c r="H45" s="111">
        <f t="shared" si="6"/>
        <v>877.23356311442751</v>
      </c>
      <c r="I45" s="112">
        <f t="shared" si="6"/>
        <v>881.32195529880062</v>
      </c>
      <c r="J45" s="111">
        <f t="shared" si="6"/>
        <v>885.41667921039607</v>
      </c>
      <c r="K45" s="113">
        <f t="shared" si="6"/>
        <v>889.517725073473</v>
      </c>
    </row>
    <row r="46" spans="1:11" x14ac:dyDescent="0.35">
      <c r="A46" s="58">
        <v>330</v>
      </c>
      <c r="B46" s="111">
        <f t="shared" si="7"/>
        <v>893.62508315743287</v>
      </c>
      <c r="C46" s="112">
        <f t="shared" si="7"/>
        <v>897.73874377647337</v>
      </c>
      <c r="D46" s="111">
        <f t="shared" si="7"/>
        <v>901.85869728923626</v>
      </c>
      <c r="E46" s="112">
        <f t="shared" si="7"/>
        <v>905.98493409848038</v>
      </c>
      <c r="F46" s="111">
        <f t="shared" si="7"/>
        <v>910.11744465073969</v>
      </c>
      <c r="G46" s="112">
        <f t="shared" si="6"/>
        <v>914.25621943599094</v>
      </c>
      <c r="H46" s="111">
        <f t="shared" si="6"/>
        <v>918.40124898733131</v>
      </c>
      <c r="I46" s="112">
        <f t="shared" si="6"/>
        <v>922.55252388064639</v>
      </c>
      <c r="J46" s="111">
        <f t="shared" si="6"/>
        <v>926.71003473429585</v>
      </c>
      <c r="K46" s="113">
        <f t="shared" si="6"/>
        <v>930.87377220878614</v>
      </c>
    </row>
    <row r="47" spans="1:11" x14ac:dyDescent="0.35">
      <c r="A47" s="58">
        <v>340</v>
      </c>
      <c r="B47" s="111">
        <f t="shared" si="7"/>
        <v>935.04372700646775</v>
      </c>
      <c r="C47" s="112">
        <f t="shared" si="7"/>
        <v>939.21988987121028</v>
      </c>
      <c r="D47" s="111">
        <f t="shared" si="7"/>
        <v>943.40225158810642</v>
      </c>
      <c r="E47" s="112">
        <f t="shared" si="7"/>
        <v>947.59080298315973</v>
      </c>
      <c r="F47" s="111">
        <f t="shared" si="7"/>
        <v>951.78553492298624</v>
      </c>
      <c r="G47" s="112">
        <f t="shared" si="6"/>
        <v>955.98643831451216</v>
      </c>
      <c r="H47" s="111">
        <f t="shared" si="6"/>
        <v>960.19350410468144</v>
      </c>
      <c r="I47" s="112">
        <f t="shared" si="6"/>
        <v>964.40672328016149</v>
      </c>
      <c r="J47" s="111">
        <f t="shared" si="6"/>
        <v>968.62608686705482</v>
      </c>
      <c r="K47" s="113">
        <f t="shared" si="6"/>
        <v>972.85158593061294</v>
      </c>
    </row>
    <row r="48" spans="1:11" x14ac:dyDescent="0.35">
      <c r="A48" s="63">
        <v>350</v>
      </c>
      <c r="B48" s="64">
        <f t="shared" si="7"/>
        <v>977.08321157494834</v>
      </c>
      <c r="C48" s="75">
        <f t="shared" si="7"/>
        <v>981.320954942757</v>
      </c>
      <c r="D48" s="64">
        <f t="shared" si="7"/>
        <v>985.56480721504113</v>
      </c>
      <c r="E48" s="75">
        <f t="shared" si="7"/>
        <v>989.8147596108322</v>
      </c>
      <c r="F48" s="64">
        <f t="shared" si="7"/>
        <v>994.07080338691674</v>
      </c>
      <c r="G48" s="75">
        <f t="shared" si="6"/>
        <v>998.3329298375686</v>
      </c>
      <c r="H48" s="64">
        <f t="shared" si="6"/>
        <v>1002.6011302942868</v>
      </c>
      <c r="I48" s="75">
        <f t="shared" si="6"/>
        <v>1006.8753961255162</v>
      </c>
      <c r="J48" s="64">
        <f t="shared" si="6"/>
        <v>1011.155718736404</v>
      </c>
      <c r="K48" s="76">
        <f t="shared" si="6"/>
        <v>1015.4420895685305</v>
      </c>
    </row>
    <row r="49" spans="1:11" x14ac:dyDescent="0.35">
      <c r="A49" s="68">
        <v>360</v>
      </c>
      <c r="B49" s="108">
        <f t="shared" si="7"/>
        <v>1019.7345000996495</v>
      </c>
      <c r="C49" s="109">
        <f t="shared" si="7"/>
        <v>1024.0329418434412</v>
      </c>
      <c r="D49" s="108">
        <f t="shared" si="7"/>
        <v>1028.3374063492602</v>
      </c>
      <c r="E49" s="109">
        <f t="shared" si="7"/>
        <v>1032.6478852018756</v>
      </c>
      <c r="F49" s="108">
        <f t="shared" si="7"/>
        <v>1036.9643700212462</v>
      </c>
      <c r="G49" s="109">
        <f t="shared" si="6"/>
        <v>1041.2868524622459</v>
      </c>
      <c r="H49" s="108">
        <f t="shared" si="6"/>
        <v>1045.6153242144526</v>
      </c>
      <c r="I49" s="109">
        <f t="shared" si="6"/>
        <v>1049.9497770018859</v>
      </c>
      <c r="J49" s="108">
        <f t="shared" si="6"/>
        <v>1054.2902025827791</v>
      </c>
      <c r="K49" s="110">
        <f t="shared" si="6"/>
        <v>1058.6365927493443</v>
      </c>
    </row>
    <row r="50" spans="1:11" x14ac:dyDescent="0.35">
      <c r="A50" s="58">
        <v>370</v>
      </c>
      <c r="B50" s="111">
        <f t="shared" si="7"/>
        <v>1062.9889393275387</v>
      </c>
      <c r="C50" s="112">
        <f t="shared" si="7"/>
        <v>1067.3472341768313</v>
      </c>
      <c r="D50" s="111">
        <f t="shared" si="7"/>
        <v>1071.711469189979</v>
      </c>
      <c r="E50" s="112">
        <f t="shared" si="7"/>
        <v>1076.0816362927999</v>
      </c>
      <c r="F50" s="111">
        <f t="shared" si="7"/>
        <v>1080.4577274439398</v>
      </c>
      <c r="G50" s="112">
        <f t="shared" si="6"/>
        <v>1084.8397346346644</v>
      </c>
      <c r="H50" s="111">
        <f t="shared" si="6"/>
        <v>1089.2276498886331</v>
      </c>
      <c r="I50" s="112">
        <f t="shared" si="6"/>
        <v>1093.6214652616779</v>
      </c>
      <c r="J50" s="111">
        <f t="shared" si="6"/>
        <v>1098.0211728415939</v>
      </c>
      <c r="K50" s="113">
        <f t="shared" si="6"/>
        <v>1102.4267647479187</v>
      </c>
    </row>
    <row r="51" spans="1:11" x14ac:dyDescent="0.35">
      <c r="A51" s="58">
        <v>380</v>
      </c>
      <c r="B51" s="111">
        <f t="shared" si="7"/>
        <v>1106.8382331317287</v>
      </c>
      <c r="C51" s="112">
        <f t="shared" si="7"/>
        <v>1111.2555701754243</v>
      </c>
      <c r="D51" s="111">
        <f t="shared" si="7"/>
        <v>1115.6787680925174</v>
      </c>
      <c r="E51" s="112">
        <f t="shared" si="7"/>
        <v>1120.1078191274389</v>
      </c>
      <c r="F51" s="111">
        <f t="shared" si="7"/>
        <v>1124.5427155553223</v>
      </c>
      <c r="G51" s="112">
        <f t="shared" si="6"/>
        <v>1128.9834496818082</v>
      </c>
      <c r="H51" s="111">
        <f t="shared" si="6"/>
        <v>1133.430013842838</v>
      </c>
      <c r="I51" s="112">
        <f t="shared" si="6"/>
        <v>1137.8824004044643</v>
      </c>
      <c r="J51" s="111">
        <f t="shared" si="6"/>
        <v>1142.3406017626496</v>
      </c>
      <c r="K51" s="113">
        <f t="shared" si="6"/>
        <v>1146.8046103430659</v>
      </c>
    </row>
    <row r="52" spans="1:11" x14ac:dyDescent="0.35">
      <c r="A52" s="154">
        <v>390</v>
      </c>
      <c r="B52" s="119">
        <f t="shared" si="7"/>
        <v>1151.274418600912</v>
      </c>
      <c r="C52" s="118">
        <f t="shared" si="7"/>
        <v>1155.7500190207193</v>
      </c>
      <c r="D52" s="119">
        <f t="shared" si="7"/>
        <v>1160.2314041161519</v>
      </c>
      <c r="E52" s="118">
        <f t="shared" si="7"/>
        <v>1164.7185664298352</v>
      </c>
      <c r="F52" s="119">
        <f t="shared" si="7"/>
        <v>1169.2114985331575</v>
      </c>
      <c r="G52" s="118">
        <f t="shared" si="6"/>
        <v>1173.7101930260935</v>
      </c>
      <c r="H52" s="119">
        <f t="shared" si="6"/>
        <v>1178.2146425370122</v>
      </c>
      <c r="I52" s="118">
        <f t="shared" si="6"/>
        <v>1182.7248397225101</v>
      </c>
      <c r="J52" s="119">
        <f t="shared" si="6"/>
        <v>1187.2407772672095</v>
      </c>
      <c r="K52" s="120">
        <f t="shared" si="6"/>
        <v>1191.7624478836071</v>
      </c>
    </row>
    <row r="53" spans="1:11" x14ac:dyDescent="0.35">
      <c r="A53" s="58">
        <v>400</v>
      </c>
      <c r="B53" s="111">
        <f t="shared" si="7"/>
        <v>1196.2898443118765</v>
      </c>
      <c r="C53" s="73">
        <f t="shared" si="7"/>
        <v>1200.822959319705</v>
      </c>
      <c r="D53" s="72">
        <f t="shared" si="7"/>
        <v>1205.3617857021115</v>
      </c>
      <c r="E53" s="73">
        <f t="shared" si="7"/>
        <v>1209.9063162812872</v>
      </c>
      <c r="F53" s="72">
        <f t="shared" si="7"/>
        <v>1214.4565439064122</v>
      </c>
      <c r="G53" s="73">
        <f t="shared" ref="G53:K62" si="8">$B$7*(1-($B$6*$K$8/($A53+G$12)))^1.5*(2/3)^1.5*$B$9*SQRT(9806.6)*$K$6*($A53+G$12)^1.5*0.0000036</f>
        <v>1219.0124614534884</v>
      </c>
      <c r="H53" s="72">
        <f t="shared" si="8"/>
        <v>1223.5740618251891</v>
      </c>
      <c r="I53" s="73">
        <f t="shared" si="8"/>
        <v>1228.1413379506689</v>
      </c>
      <c r="J53" s="72">
        <f t="shared" si="8"/>
        <v>1232.714282785415</v>
      </c>
      <c r="K53" s="74">
        <f t="shared" si="8"/>
        <v>1237.2928893110764</v>
      </c>
    </row>
    <row r="54" spans="1:11" x14ac:dyDescent="0.35">
      <c r="A54" s="58">
        <v>410</v>
      </c>
      <c r="B54" s="72">
        <f t="shared" ref="B54:F63" si="9">$B$7*(1-($B$6*$K$8/($A54+B$12)))^1.5*(2/3)^1.5*$B$9*SQRT(9806.6)*$K$6*($A54+B$12)^1.5*0.0000036</f>
        <v>1241.8771505353116</v>
      </c>
      <c r="C54" s="73">
        <f t="shared" si="9"/>
        <v>1246.4670594916129</v>
      </c>
      <c r="D54" s="72">
        <f t="shared" si="9"/>
        <v>1251.0626092391731</v>
      </c>
      <c r="E54" s="73">
        <f t="shared" si="9"/>
        <v>1255.663792862694</v>
      </c>
      <c r="F54" s="72">
        <f t="shared" si="9"/>
        <v>1260.2706034722592</v>
      </c>
      <c r="G54" s="73">
        <f t="shared" si="8"/>
        <v>1264.8830342031672</v>
      </c>
      <c r="H54" s="72">
        <f t="shared" si="8"/>
        <v>1269.501078215781</v>
      </c>
      <c r="I54" s="73">
        <f t="shared" si="8"/>
        <v>1274.1247286953703</v>
      </c>
      <c r="J54" s="72">
        <f t="shared" si="8"/>
        <v>1278.753978851963</v>
      </c>
      <c r="K54" s="74">
        <f t="shared" si="8"/>
        <v>1283.3888219202011</v>
      </c>
    </row>
    <row r="55" spans="1:11" x14ac:dyDescent="0.35">
      <c r="A55" s="58">
        <v>420</v>
      </c>
      <c r="B55" s="72">
        <f t="shared" si="9"/>
        <v>1288.0292511591929</v>
      </c>
      <c r="C55" s="73">
        <f t="shared" si="9"/>
        <v>1292.675259852351</v>
      </c>
      <c r="D55" s="72">
        <f t="shared" si="9"/>
        <v>1297.3268413072708</v>
      </c>
      <c r="E55" s="73">
        <f t="shared" si="9"/>
        <v>1301.9839888555546</v>
      </c>
      <c r="F55" s="72">
        <f t="shared" si="9"/>
        <v>1306.6466958527021</v>
      </c>
      <c r="G55" s="73">
        <f t="shared" si="8"/>
        <v>1311.3149556779451</v>
      </c>
      <c r="H55" s="72">
        <f t="shared" si="8"/>
        <v>1315.9887617341142</v>
      </c>
      <c r="I55" s="73">
        <f t="shared" si="8"/>
        <v>1320.6681074474914</v>
      </c>
      <c r="J55" s="72">
        <f t="shared" si="8"/>
        <v>1325.3529862676899</v>
      </c>
      <c r="K55" s="74">
        <f t="shared" si="8"/>
        <v>1330.0433916675013</v>
      </c>
    </row>
    <row r="56" spans="1:11" x14ac:dyDescent="0.35">
      <c r="A56" s="58">
        <v>430</v>
      </c>
      <c r="B56" s="72">
        <f t="shared" si="9"/>
        <v>1334.739317142753</v>
      </c>
      <c r="C56" s="73">
        <f t="shared" si="9"/>
        <v>1339.4407562121971</v>
      </c>
      <c r="D56" s="72">
        <f t="shared" si="9"/>
        <v>1344.1477024173514</v>
      </c>
      <c r="E56" s="73">
        <f t="shared" si="9"/>
        <v>1348.8601493223759</v>
      </c>
      <c r="F56" s="72">
        <f t="shared" si="9"/>
        <v>1353.5780905139538</v>
      </c>
      <c r="G56" s="73">
        <f t="shared" si="8"/>
        <v>1358.3015196011308</v>
      </c>
      <c r="H56" s="72">
        <f t="shared" si="8"/>
        <v>1363.0304302152181</v>
      </c>
      <c r="I56" s="73">
        <f t="shared" si="8"/>
        <v>1367.7648160096344</v>
      </c>
      <c r="J56" s="72">
        <f t="shared" si="8"/>
        <v>1372.504670659808</v>
      </c>
      <c r="K56" s="74">
        <f t="shared" si="8"/>
        <v>1377.2499878630188</v>
      </c>
    </row>
    <row r="57" spans="1:11" x14ac:dyDescent="0.35">
      <c r="A57" s="58">
        <v>440</v>
      </c>
      <c r="B57" s="72">
        <f t="shared" si="9"/>
        <v>1382.0007613382941</v>
      </c>
      <c r="C57" s="73">
        <f t="shared" si="9"/>
        <v>1386.7569848262817</v>
      </c>
      <c r="D57" s="72">
        <f t="shared" si="9"/>
        <v>1391.518652089112</v>
      </c>
      <c r="E57" s="73">
        <f t="shared" si="9"/>
        <v>1396.2857569102964</v>
      </c>
      <c r="F57" s="72">
        <f t="shared" si="9"/>
        <v>1401.0582930945859</v>
      </c>
      <c r="G57" s="73">
        <f t="shared" si="8"/>
        <v>1405.8362544678623</v>
      </c>
      <c r="H57" s="72">
        <f t="shared" si="8"/>
        <v>1410.6196348770172</v>
      </c>
      <c r="I57" s="73">
        <f t="shared" si="8"/>
        <v>1415.408428189827</v>
      </c>
      <c r="J57" s="72">
        <f t="shared" si="8"/>
        <v>1420.2026282948386</v>
      </c>
      <c r="K57" s="74">
        <f t="shared" si="8"/>
        <v>1425.0022291012592</v>
      </c>
    </row>
    <row r="58" spans="1:11" x14ac:dyDescent="0.35">
      <c r="A58" s="63">
        <v>450</v>
      </c>
      <c r="B58" s="66">
        <f t="shared" si="9"/>
        <v>1429.8072245388248</v>
      </c>
      <c r="C58" s="65">
        <f t="shared" si="9"/>
        <v>1434.6176085577022</v>
      </c>
      <c r="D58" s="66">
        <f t="shared" si="9"/>
        <v>1439.4333751283591</v>
      </c>
      <c r="E58" s="65">
        <f t="shared" si="9"/>
        <v>1444.2545182414628</v>
      </c>
      <c r="F58" s="66">
        <f t="shared" si="9"/>
        <v>1449.0810319077664</v>
      </c>
      <c r="G58" s="65">
        <f t="shared" si="8"/>
        <v>1453.912910157982</v>
      </c>
      <c r="H58" s="66">
        <f t="shared" si="8"/>
        <v>1458.7501470426967</v>
      </c>
      <c r="I58" s="65">
        <f t="shared" si="8"/>
        <v>1463.5927366322373</v>
      </c>
      <c r="J58" s="84">
        <f t="shared" si="8"/>
        <v>1468.4406730165751</v>
      </c>
      <c r="K58" s="67">
        <f t="shared" si="8"/>
        <v>1473.2939503052137</v>
      </c>
    </row>
    <row r="59" spans="1:11" x14ac:dyDescent="0.35">
      <c r="A59" s="68">
        <v>460</v>
      </c>
      <c r="B59" s="69">
        <f t="shared" si="9"/>
        <v>1478.1525626270848</v>
      </c>
      <c r="C59" s="70">
        <f t="shared" si="9"/>
        <v>1483.016504130434</v>
      </c>
      <c r="D59" s="69">
        <f t="shared" si="9"/>
        <v>1487.8857689827289</v>
      </c>
      <c r="E59" s="70">
        <f t="shared" si="9"/>
        <v>1492.7603513705387</v>
      </c>
      <c r="F59" s="69">
        <f t="shared" si="9"/>
        <v>1497.6402454994377</v>
      </c>
      <c r="G59" s="70">
        <f t="shared" si="8"/>
        <v>1502.5254455939028</v>
      </c>
      <c r="H59" s="69">
        <f t="shared" si="8"/>
        <v>1507.4159458972103</v>
      </c>
      <c r="I59" s="70">
        <f t="shared" si="8"/>
        <v>1512.3117406713332</v>
      </c>
      <c r="J59" s="69">
        <f t="shared" si="8"/>
        <v>1517.2128241968351</v>
      </c>
      <c r="K59" s="71">
        <f t="shared" si="8"/>
        <v>1522.1191907727775</v>
      </c>
    </row>
    <row r="60" spans="1:11" x14ac:dyDescent="0.35">
      <c r="A60" s="58">
        <v>470</v>
      </c>
      <c r="B60" s="72">
        <f t="shared" si="9"/>
        <v>1527.0308347166263</v>
      </c>
      <c r="C60" s="73">
        <f t="shared" si="9"/>
        <v>1531.947750364136</v>
      </c>
      <c r="D60" s="72">
        <f t="shared" si="9"/>
        <v>1536.8699320692626</v>
      </c>
      <c r="E60" s="73">
        <f t="shared" si="9"/>
        <v>1541.7973742040599</v>
      </c>
      <c r="F60" s="72">
        <f t="shared" si="9"/>
        <v>1546.730071158601</v>
      </c>
      <c r="G60" s="73">
        <f t="shared" si="8"/>
        <v>1551.6680173408504</v>
      </c>
      <c r="H60" s="72">
        <f t="shared" si="8"/>
        <v>1556.6112071766001</v>
      </c>
      <c r="I60" s="73">
        <f t="shared" si="8"/>
        <v>1561.5596351093595</v>
      </c>
      <c r="J60" s="72">
        <f t="shared" si="8"/>
        <v>1566.5132956002633</v>
      </c>
      <c r="K60" s="74">
        <f t="shared" si="8"/>
        <v>1571.472183127978</v>
      </c>
    </row>
    <row r="61" spans="1:11" x14ac:dyDescent="0.35">
      <c r="A61" s="58">
        <v>480</v>
      </c>
      <c r="B61" s="72">
        <f t="shared" si="9"/>
        <v>1576.4362921886191</v>
      </c>
      <c r="C61" s="73">
        <f t="shared" si="9"/>
        <v>1581.4056172956405</v>
      </c>
      <c r="D61" s="72">
        <f t="shared" si="9"/>
        <v>1586.3801529797661</v>
      </c>
      <c r="E61" s="73">
        <f t="shared" si="9"/>
        <v>1591.3598937888801</v>
      </c>
      <c r="F61" s="72">
        <f t="shared" si="9"/>
        <v>1596.3448342879526</v>
      </c>
      <c r="G61" s="73">
        <f t="shared" si="8"/>
        <v>1601.3349690589337</v>
      </c>
      <c r="H61" s="72">
        <f t="shared" si="8"/>
        <v>1606.330292700681</v>
      </c>
      <c r="I61" s="73">
        <f t="shared" si="8"/>
        <v>1611.3307998288699</v>
      </c>
      <c r="J61" s="72">
        <f t="shared" si="8"/>
        <v>1616.3364850758967</v>
      </c>
      <c r="K61" s="74">
        <f t="shared" si="8"/>
        <v>1621.3473430907977</v>
      </c>
    </row>
    <row r="62" spans="1:11" x14ac:dyDescent="0.35">
      <c r="A62" s="58">
        <v>490</v>
      </c>
      <c r="B62" s="72">
        <f t="shared" si="9"/>
        <v>1626.3633685391658</v>
      </c>
      <c r="C62" s="73">
        <f t="shared" si="9"/>
        <v>1631.3845561030671</v>
      </c>
      <c r="D62" s="72">
        <f t="shared" si="9"/>
        <v>1636.4109004809457</v>
      </c>
      <c r="E62" s="73">
        <f t="shared" si="9"/>
        <v>1641.4423963875468</v>
      </c>
      <c r="F62" s="72">
        <f t="shared" si="9"/>
        <v>1646.4790385538406</v>
      </c>
      <c r="G62" s="73">
        <f t="shared" si="8"/>
        <v>1651.5208217269198</v>
      </c>
      <c r="H62" s="72">
        <f t="shared" si="8"/>
        <v>1656.5677406699449</v>
      </c>
      <c r="I62" s="73">
        <f t="shared" si="8"/>
        <v>1661.6197901620303</v>
      </c>
      <c r="J62" s="72">
        <f t="shared" si="8"/>
        <v>1666.6769649981977</v>
      </c>
      <c r="K62" s="74">
        <f t="shared" si="8"/>
        <v>1671.7392599892632</v>
      </c>
    </row>
    <row r="63" spans="1:11" x14ac:dyDescent="0.35">
      <c r="A63" s="63">
        <v>500</v>
      </c>
      <c r="B63" s="66">
        <f t="shared" si="9"/>
        <v>1676.8066699617809</v>
      </c>
      <c r="C63" s="65">
        <f t="shared" si="9"/>
        <v>1681.8791897579533</v>
      </c>
      <c r="D63" s="66">
        <f t="shared" si="9"/>
        <v>1686.9568142355536</v>
      </c>
      <c r="E63" s="65">
        <f t="shared" si="9"/>
        <v>1692.039538267851</v>
      </c>
      <c r="F63" s="66">
        <f t="shared" si="9"/>
        <v>1697.1273567435285</v>
      </c>
      <c r="G63" s="65">
        <f t="shared" ref="G63:K72" si="10">$B$7*(1-($B$6*$K$8/($A63+G$12)))^1.5*(2/3)^1.5*$B$9*SQRT(9806.6)*$K$6*($A63+G$12)^1.5*0.0000036</f>
        <v>1702.2202645666025</v>
      </c>
      <c r="H63" s="66">
        <f t="shared" si="10"/>
        <v>1707.3182566563628</v>
      </c>
      <c r="I63" s="65">
        <f t="shared" si="10"/>
        <v>1712.4213279472754</v>
      </c>
      <c r="J63" s="66">
        <f t="shared" si="10"/>
        <v>1717.5294733889182</v>
      </c>
      <c r="K63" s="67">
        <f t="shared" si="10"/>
        <v>1722.6426879459143</v>
      </c>
    </row>
    <row r="64" spans="1:11" x14ac:dyDescent="0.35">
      <c r="A64" s="68">
        <v>510</v>
      </c>
      <c r="B64" s="69">
        <f t="shared" ref="B64:F73" si="11">$B$7*(1-($B$6*$K$8/($A64+B$12)))^1.5*(2/3)^1.5*$B$9*SQRT(9806.6)*$K$6*($A64+B$12)^1.5*0.0000036</f>
        <v>1727.7609665978325</v>
      </c>
      <c r="C64" s="70">
        <f t="shared" si="11"/>
        <v>1732.8843043391389</v>
      </c>
      <c r="D64" s="69">
        <f t="shared" si="11"/>
        <v>1738.0126961791125</v>
      </c>
      <c r="E64" s="70">
        <f t="shared" si="11"/>
        <v>1743.1461371417674</v>
      </c>
      <c r="F64" s="69">
        <f t="shared" si="11"/>
        <v>1748.2846222657972</v>
      </c>
      <c r="G64" s="70">
        <f t="shared" si="10"/>
        <v>1753.4281466044795</v>
      </c>
      <c r="H64" s="69">
        <f t="shared" si="10"/>
        <v>1758.5767052256201</v>
      </c>
      <c r="I64" s="70">
        <f t="shared" si="10"/>
        <v>1763.7302932114874</v>
      </c>
      <c r="J64" s="69">
        <f t="shared" si="10"/>
        <v>1768.888905658722</v>
      </c>
      <c r="K64" s="71">
        <f t="shared" si="10"/>
        <v>1774.0525376782837</v>
      </c>
    </row>
    <row r="65" spans="1:11" x14ac:dyDescent="0.35">
      <c r="A65" s="58">
        <v>520</v>
      </c>
      <c r="B65" s="72">
        <f t="shared" si="11"/>
        <v>1779.2211843953767</v>
      </c>
      <c r="C65" s="73">
        <f t="shared" si="11"/>
        <v>1784.3948409493812</v>
      </c>
      <c r="D65" s="72">
        <f t="shared" si="11"/>
        <v>1789.5735024937778</v>
      </c>
      <c r="E65" s="73">
        <f t="shared" si="11"/>
        <v>1794.7571641960938</v>
      </c>
      <c r="F65" s="72">
        <f t="shared" si="11"/>
        <v>1799.9458212378158</v>
      </c>
      <c r="G65" s="73">
        <f t="shared" si="10"/>
        <v>1805.1394688143534</v>
      </c>
      <c r="H65" s="72">
        <f t="shared" si="10"/>
        <v>1810.3381021349303</v>
      </c>
      <c r="I65" s="73">
        <f t="shared" si="10"/>
        <v>1815.541716422558</v>
      </c>
      <c r="J65" s="72">
        <f t="shared" si="10"/>
        <v>1820.7503069139393</v>
      </c>
      <c r="K65" s="74">
        <f t="shared" si="10"/>
        <v>1825.9638688594305</v>
      </c>
    </row>
    <row r="66" spans="1:11" x14ac:dyDescent="0.35">
      <c r="A66" s="58">
        <v>530</v>
      </c>
      <c r="B66" s="72">
        <f t="shared" si="11"/>
        <v>1831.1823975229499</v>
      </c>
      <c r="C66" s="73">
        <f t="shared" si="11"/>
        <v>1836.4058881819326</v>
      </c>
      <c r="D66" s="72">
        <f t="shared" si="11"/>
        <v>1841.63433612726</v>
      </c>
      <c r="E66" s="73">
        <f t="shared" si="11"/>
        <v>1846.867736663186</v>
      </c>
      <c r="F66" s="72">
        <f t="shared" si="11"/>
        <v>1852.1060851072966</v>
      </c>
      <c r="G66" s="73">
        <f t="shared" si="10"/>
        <v>1857.3493767904231</v>
      </c>
      <c r="H66" s="72">
        <f t="shared" si="10"/>
        <v>1862.5976070565964</v>
      </c>
      <c r="I66" s="73">
        <f t="shared" si="10"/>
        <v>1867.850771262978</v>
      </c>
      <c r="J66" s="72">
        <f t="shared" si="10"/>
        <v>1873.1088647797965</v>
      </c>
      <c r="K66" s="74">
        <f t="shared" si="10"/>
        <v>1878.3718829902921</v>
      </c>
    </row>
    <row r="67" spans="1:11" x14ac:dyDescent="0.35">
      <c r="A67" s="58">
        <v>540</v>
      </c>
      <c r="B67" s="111">
        <f t="shared" si="11"/>
        <v>1883.639821290647</v>
      </c>
      <c r="C67" s="112">
        <f t="shared" si="11"/>
        <v>1888.9126750899356</v>
      </c>
      <c r="D67" s="111">
        <f t="shared" si="11"/>
        <v>1894.1904398100703</v>
      </c>
      <c r="E67" s="112">
        <f t="shared" si="11"/>
        <v>1899.4731108857086</v>
      </c>
      <c r="F67" s="111">
        <f t="shared" si="11"/>
        <v>1904.7606837642336</v>
      </c>
      <c r="G67" s="112">
        <f t="shared" si="10"/>
        <v>1910.0531539056694</v>
      </c>
      <c r="H67" s="111">
        <f t="shared" si="10"/>
        <v>1915.3505167826406</v>
      </c>
      <c r="I67" s="112">
        <f t="shared" si="10"/>
        <v>1920.6527678802966</v>
      </c>
      <c r="J67" s="111">
        <f t="shared" si="10"/>
        <v>1925.9599026962637</v>
      </c>
      <c r="K67" s="113">
        <f t="shared" si="10"/>
        <v>1931.2719167405864</v>
      </c>
    </row>
    <row r="68" spans="1:11" x14ac:dyDescent="0.35">
      <c r="A68" s="63">
        <v>550</v>
      </c>
      <c r="B68" s="64">
        <f t="shared" si="11"/>
        <v>1936.5888055356727</v>
      </c>
      <c r="C68" s="75">
        <f t="shared" si="11"/>
        <v>1941.9105646162343</v>
      </c>
      <c r="D68" s="64">
        <f t="shared" si="11"/>
        <v>1947.2371895292313</v>
      </c>
      <c r="E68" s="75">
        <f t="shared" si="11"/>
        <v>1952.5686758338168</v>
      </c>
      <c r="F68" s="64">
        <f t="shared" si="11"/>
        <v>1957.9050191012741</v>
      </c>
      <c r="G68" s="75">
        <f t="shared" si="10"/>
        <v>1963.2462149149724</v>
      </c>
      <c r="H68" s="64">
        <f t="shared" si="10"/>
        <v>1968.5922588703158</v>
      </c>
      <c r="I68" s="75">
        <f t="shared" si="10"/>
        <v>1973.9431465746716</v>
      </c>
      <c r="J68" s="64">
        <f t="shared" si="10"/>
        <v>1979.2988736473242</v>
      </c>
      <c r="K68" s="76">
        <f t="shared" si="10"/>
        <v>1984.6594357194272</v>
      </c>
    </row>
    <row r="69" spans="1:11" x14ac:dyDescent="0.35">
      <c r="A69" s="58">
        <v>560</v>
      </c>
      <c r="B69" s="111">
        <f t="shared" si="11"/>
        <v>1990.0248284339423</v>
      </c>
      <c r="C69" s="112">
        <f t="shared" si="11"/>
        <v>1995.3950474455885</v>
      </c>
      <c r="D69" s="111">
        <f t="shared" si="11"/>
        <v>2000.7700884207932</v>
      </c>
      <c r="E69" s="112">
        <f t="shared" si="11"/>
        <v>2006.1499470376357</v>
      </c>
      <c r="F69" s="111">
        <f t="shared" si="11"/>
        <v>2011.5346189857955</v>
      </c>
      <c r="G69" s="112">
        <f t="shared" si="10"/>
        <v>2016.9240999664933</v>
      </c>
      <c r="H69" s="111">
        <f t="shared" si="10"/>
        <v>2022.3183856924556</v>
      </c>
      <c r="I69" s="112">
        <f t="shared" si="10"/>
        <v>2027.7174718878541</v>
      </c>
      <c r="J69" s="111">
        <f t="shared" si="10"/>
        <v>2033.121354288257</v>
      </c>
      <c r="K69" s="113">
        <f t="shared" si="10"/>
        <v>2038.53002864057</v>
      </c>
    </row>
    <row r="70" spans="1:11" x14ac:dyDescent="0.35">
      <c r="A70" s="58">
        <v>570</v>
      </c>
      <c r="B70" s="111">
        <f t="shared" si="11"/>
        <v>2043.9434907029979</v>
      </c>
      <c r="C70" s="112">
        <f t="shared" si="11"/>
        <v>2049.3617362449891</v>
      </c>
      <c r="D70" s="111">
        <f t="shared" si="11"/>
        <v>2054.7847610471899</v>
      </c>
      <c r="E70" s="112">
        <f t="shared" si="11"/>
        <v>2060.2125609013879</v>
      </c>
      <c r="F70" s="111">
        <f t="shared" si="11"/>
        <v>2065.6451316104667</v>
      </c>
      <c r="G70" s="112">
        <f t="shared" si="10"/>
        <v>2071.0824689883675</v>
      </c>
      <c r="H70" s="111">
        <f t="shared" si="10"/>
        <v>2076.5245688600148</v>
      </c>
      <c r="I70" s="112">
        <f t="shared" si="10"/>
        <v>2081.9714270612972</v>
      </c>
      <c r="J70" s="111">
        <f t="shared" si="10"/>
        <v>2087.4230394390065</v>
      </c>
      <c r="K70" s="113">
        <f t="shared" si="10"/>
        <v>2092.8794018507856</v>
      </c>
    </row>
    <row r="71" spans="1:11" x14ac:dyDescent="0.35">
      <c r="A71" s="58">
        <v>580</v>
      </c>
      <c r="B71" s="111">
        <f t="shared" si="11"/>
        <v>2098.3405101650856</v>
      </c>
      <c r="C71" s="112">
        <f t="shared" si="11"/>
        <v>2103.8063602611246</v>
      </c>
      <c r="D71" s="111">
        <f t="shared" si="11"/>
        <v>2109.2769480288398</v>
      </c>
      <c r="E71" s="112">
        <f t="shared" si="11"/>
        <v>2114.7522693688175</v>
      </c>
      <c r="F71" s="111">
        <f t="shared" si="11"/>
        <v>2120.2323201922964</v>
      </c>
      <c r="G71" s="112">
        <f t="shared" si="10"/>
        <v>2125.7170964210673</v>
      </c>
      <c r="H71" s="111">
        <f t="shared" si="10"/>
        <v>2131.2065939874665</v>
      </c>
      <c r="I71" s="112">
        <f t="shared" si="10"/>
        <v>2136.7008088343096</v>
      </c>
      <c r="J71" s="111">
        <f t="shared" si="10"/>
        <v>2142.1997369148617</v>
      </c>
      <c r="K71" s="113">
        <f t="shared" si="10"/>
        <v>2147.7033741927712</v>
      </c>
    </row>
    <row r="72" spans="1:11" x14ac:dyDescent="0.35">
      <c r="A72" s="58">
        <v>590</v>
      </c>
      <c r="B72" s="111">
        <f t="shared" si="11"/>
        <v>2153.2117166420544</v>
      </c>
      <c r="C72" s="112">
        <f t="shared" si="11"/>
        <v>2158.7247602470302</v>
      </c>
      <c r="D72" s="111">
        <f t="shared" si="11"/>
        <v>2164.2425010022698</v>
      </c>
      <c r="E72" s="112">
        <f t="shared" si="11"/>
        <v>2169.7649349125877</v>
      </c>
      <c r="F72" s="111">
        <f t="shared" si="11"/>
        <v>2175.2920579929528</v>
      </c>
      <c r="G72" s="112">
        <f t="shared" si="10"/>
        <v>2180.8238662684812</v>
      </c>
      <c r="H72" s="111">
        <f t="shared" si="10"/>
        <v>2186.3603557743777</v>
      </c>
      <c r="I72" s="112">
        <f t="shared" si="10"/>
        <v>2191.9015225558946</v>
      </c>
      <c r="J72" s="111">
        <f t="shared" si="10"/>
        <v>2197.4473626682848</v>
      </c>
      <c r="K72" s="113">
        <f t="shared" si="10"/>
        <v>2202.9978721767829</v>
      </c>
    </row>
    <row r="73" spans="1:11" x14ac:dyDescent="0.35">
      <c r="A73" s="63">
        <v>600</v>
      </c>
      <c r="B73" s="64">
        <f t="shared" si="11"/>
        <v>2208.5530471565257</v>
      </c>
      <c r="C73" s="75">
        <f t="shared" si="11"/>
        <v>2214.1128836925423</v>
      </c>
      <c r="D73" s="64">
        <f t="shared" si="11"/>
        <v>2219.6773778796928</v>
      </c>
      <c r="E73" s="75">
        <f t="shared" si="11"/>
        <v>2225.2465258226421</v>
      </c>
      <c r="F73" s="64">
        <f t="shared" si="11"/>
        <v>2230.8203236358086</v>
      </c>
      <c r="G73" s="75">
        <f t="shared" ref="G73:K82" si="12">$B$7*(1-($B$6*$K$8/($A73+G$12)))^1.5*(2/3)^1.5*$B$9*SQRT(9806.6)*$K$6*($A73+G$12)^1.5*0.0000036</f>
        <v>2236.3987674433329</v>
      </c>
      <c r="H73" s="64">
        <f t="shared" si="12"/>
        <v>2241.9818533790167</v>
      </c>
      <c r="I73" s="75">
        <f t="shared" si="12"/>
        <v>2247.5695775863146</v>
      </c>
      <c r="J73" s="64">
        <f t="shared" si="12"/>
        <v>2253.1619362182723</v>
      </c>
      <c r="K73" s="76">
        <f t="shared" si="12"/>
        <v>2258.758925437483</v>
      </c>
    </row>
    <row r="74" spans="1:11" x14ac:dyDescent="0.35">
      <c r="A74" s="58">
        <v>610</v>
      </c>
      <c r="B74" s="111">
        <f t="shared" ref="B74:F83" si="13">$B$7*(1-($B$6*$K$8/($A74+B$12)))^1.5*(2/3)^1.5*$B$9*SQRT(9806.6)*$K$6*($A74+B$12)^1.5*0.0000036</f>
        <v>2264.360541416067</v>
      </c>
      <c r="C74" s="112">
        <f t="shared" si="13"/>
        <v>2269.9667803356156</v>
      </c>
      <c r="D74" s="111">
        <f t="shared" si="13"/>
        <v>2275.5776383871585</v>
      </c>
      <c r="E74" s="112">
        <f t="shared" si="13"/>
        <v>2281.1931117711356</v>
      </c>
      <c r="F74" s="111">
        <f t="shared" si="13"/>
        <v>2286.8131966973287</v>
      </c>
      <c r="G74" s="112">
        <f t="shared" si="12"/>
        <v>2292.4378893848516</v>
      </c>
      <c r="H74" s="111">
        <f t="shared" si="12"/>
        <v>2298.067186062116</v>
      </c>
      <c r="I74" s="112">
        <f t="shared" si="12"/>
        <v>2303.7010829667579</v>
      </c>
      <c r="J74" s="111">
        <f t="shared" si="12"/>
        <v>2309.3395763456269</v>
      </c>
      <c r="K74" s="113">
        <f t="shared" si="12"/>
        <v>2314.9826624547559</v>
      </c>
    </row>
    <row r="75" spans="1:11" x14ac:dyDescent="0.35">
      <c r="A75" s="58">
        <v>620</v>
      </c>
      <c r="B75" s="111">
        <f t="shared" si="13"/>
        <v>2320.6303375593016</v>
      </c>
      <c r="C75" s="112">
        <f t="shared" si="13"/>
        <v>2326.2825979335207</v>
      </c>
      <c r="D75" s="111">
        <f t="shared" si="13"/>
        <v>2331.9394398607255</v>
      </c>
      <c r="E75" s="112">
        <f t="shared" si="13"/>
        <v>2337.6008596332576</v>
      </c>
      <c r="F75" s="111">
        <f t="shared" si="13"/>
        <v>2343.2668535524422</v>
      </c>
      <c r="G75" s="112">
        <f t="shared" si="12"/>
        <v>2348.9374179285537</v>
      </c>
      <c r="H75" s="111">
        <f t="shared" si="12"/>
        <v>2354.6125490807894</v>
      </c>
      <c r="I75" s="112">
        <f t="shared" si="12"/>
        <v>2360.2922433372119</v>
      </c>
      <c r="J75" s="111">
        <f t="shared" si="12"/>
        <v>2365.976497034736</v>
      </c>
      <c r="K75" s="113">
        <f t="shared" si="12"/>
        <v>2371.6653065190853</v>
      </c>
    </row>
    <row r="76" spans="1:11" x14ac:dyDescent="0.35">
      <c r="A76" s="58">
        <v>630</v>
      </c>
      <c r="B76" s="111">
        <f t="shared" si="13"/>
        <v>2377.3586681447446</v>
      </c>
      <c r="C76" s="112">
        <f t="shared" si="13"/>
        <v>2383.0565782749504</v>
      </c>
      <c r="D76" s="111">
        <f t="shared" si="13"/>
        <v>2388.7590332816403</v>
      </c>
      <c r="E76" s="112">
        <f t="shared" si="13"/>
        <v>2394.4660295454005</v>
      </c>
      <c r="F76" s="111">
        <f t="shared" si="13"/>
        <v>2400.1775634554774</v>
      </c>
      <c r="G76" s="112">
        <f t="shared" si="12"/>
        <v>2405.8936314096954</v>
      </c>
      <c r="H76" s="111">
        <f t="shared" si="12"/>
        <v>2411.6142298144591</v>
      </c>
      <c r="I76" s="112">
        <f t="shared" si="12"/>
        <v>2417.3393550846927</v>
      </c>
      <c r="J76" s="111">
        <f t="shared" si="12"/>
        <v>2423.0690036438241</v>
      </c>
      <c r="K76" s="113">
        <f t="shared" si="12"/>
        <v>2428.8031719237447</v>
      </c>
    </row>
    <row r="77" spans="1:11" x14ac:dyDescent="0.35">
      <c r="A77" s="58">
        <v>640</v>
      </c>
      <c r="B77" s="111">
        <f t="shared" si="13"/>
        <v>2434.5418563647763</v>
      </c>
      <c r="C77" s="112">
        <f t="shared" si="13"/>
        <v>2440.2850534156396</v>
      </c>
      <c r="D77" s="111">
        <f t="shared" si="13"/>
        <v>2446.0327595334111</v>
      </c>
      <c r="E77" s="112">
        <f t="shared" si="13"/>
        <v>2451.7849711835088</v>
      </c>
      <c r="F77" s="111">
        <f t="shared" si="13"/>
        <v>2457.5416848396512</v>
      </c>
      <c r="G77" s="112">
        <f t="shared" si="12"/>
        <v>2463.3028969838078</v>
      </c>
      <c r="H77" s="111">
        <f t="shared" si="12"/>
        <v>2469.0686041062036</v>
      </c>
      <c r="I77" s="112">
        <f t="shared" si="12"/>
        <v>2474.8388027052515</v>
      </c>
      <c r="J77" s="111">
        <f t="shared" si="12"/>
        <v>2480.6134892875398</v>
      </c>
      <c r="K77" s="113">
        <f t="shared" si="12"/>
        <v>2486.3926603677978</v>
      </c>
    </row>
    <row r="78" spans="1:11" x14ac:dyDescent="0.35">
      <c r="A78" s="63">
        <v>650</v>
      </c>
      <c r="B78" s="64">
        <f t="shared" si="13"/>
        <v>2492.176312468855</v>
      </c>
      <c r="C78" s="75">
        <f t="shared" si="13"/>
        <v>2497.9644421216235</v>
      </c>
      <c r="D78" s="64">
        <f t="shared" si="13"/>
        <v>2503.7570458650575</v>
      </c>
      <c r="E78" s="75">
        <f t="shared" si="13"/>
        <v>2509.554120246125</v>
      </c>
      <c r="F78" s="64">
        <f t="shared" si="13"/>
        <v>2515.3556618197736</v>
      </c>
      <c r="G78" s="75">
        <f t="shared" si="12"/>
        <v>2521.1616671489064</v>
      </c>
      <c r="H78" s="64">
        <f t="shared" si="12"/>
        <v>2526.9721328043483</v>
      </c>
      <c r="I78" s="75">
        <f t="shared" si="12"/>
        <v>2532.7870553648172</v>
      </c>
      <c r="J78" s="64">
        <f t="shared" si="12"/>
        <v>2538.6064314168848</v>
      </c>
      <c r="K78" s="76">
        <f t="shared" si="12"/>
        <v>2544.4302575549577</v>
      </c>
    </row>
    <row r="79" spans="1:11" x14ac:dyDescent="0.35">
      <c r="A79" s="58">
        <v>660</v>
      </c>
      <c r="B79" s="111">
        <f t="shared" si="13"/>
        <v>2550.2585303812434</v>
      </c>
      <c r="C79" s="112">
        <f t="shared" si="13"/>
        <v>2556.0912465057181</v>
      </c>
      <c r="D79" s="111">
        <f t="shared" si="13"/>
        <v>2561.928402546102</v>
      </c>
      <c r="E79" s="112">
        <f t="shared" si="13"/>
        <v>2567.7699951278341</v>
      </c>
      <c r="F79" s="111">
        <f t="shared" si="13"/>
        <v>2573.6160208840192</v>
      </c>
      <c r="G79" s="112">
        <f t="shared" si="12"/>
        <v>2579.4664764554364</v>
      </c>
      <c r="H79" s="111">
        <f t="shared" si="12"/>
        <v>2585.3213584904706</v>
      </c>
      <c r="I79" s="112">
        <f t="shared" si="12"/>
        <v>2591.1806636451088</v>
      </c>
      <c r="J79" s="111">
        <f t="shared" si="12"/>
        <v>2597.0443885829213</v>
      </c>
      <c r="K79" s="113">
        <f t="shared" si="12"/>
        <v>2602.9125299749926</v>
      </c>
    </row>
    <row r="80" spans="1:11" x14ac:dyDescent="0.35">
      <c r="A80" s="58">
        <v>670</v>
      </c>
      <c r="B80" s="111">
        <f t="shared" si="13"/>
        <v>2608.7850844999284</v>
      </c>
      <c r="C80" s="112">
        <f t="shared" si="13"/>
        <v>2614.6620488438234</v>
      </c>
      <c r="D80" s="111">
        <f t="shared" si="13"/>
        <v>2620.5434197002146</v>
      </c>
      <c r="E80" s="112">
        <f t="shared" si="13"/>
        <v>2626.4291937700787</v>
      </c>
      <c r="F80" s="111">
        <f t="shared" si="13"/>
        <v>2632.3193677617769</v>
      </c>
      <c r="G80" s="112">
        <f t="shared" si="12"/>
        <v>2638.2139383910535</v>
      </c>
      <c r="H80" s="111">
        <f t="shared" si="12"/>
        <v>2644.1129023809808</v>
      </c>
      <c r="I80" s="112">
        <f t="shared" si="12"/>
        <v>2650.0162564619632</v>
      </c>
      <c r="J80" s="111">
        <f t="shared" si="12"/>
        <v>2655.9239973716894</v>
      </c>
      <c r="K80" s="113">
        <f t="shared" si="12"/>
        <v>2661.8361218551067</v>
      </c>
    </row>
    <row r="81" spans="1:11" x14ac:dyDescent="0.35">
      <c r="A81" s="58">
        <v>680</v>
      </c>
      <c r="B81" s="111">
        <f t="shared" si="13"/>
        <v>2667.7526266644004</v>
      </c>
      <c r="C81" s="112">
        <f t="shared" si="13"/>
        <v>2673.6735085589667</v>
      </c>
      <c r="D81" s="111">
        <f t="shared" si="13"/>
        <v>2679.5987643053759</v>
      </c>
      <c r="E81" s="112">
        <f t="shared" si="13"/>
        <v>2685.5283906773548</v>
      </c>
      <c r="F81" s="111">
        <f t="shared" si="13"/>
        <v>2691.4623844557632</v>
      </c>
      <c r="G81" s="112">
        <f t="shared" si="12"/>
        <v>2697.4007424285733</v>
      </c>
      <c r="H81" s="111">
        <f t="shared" si="12"/>
        <v>2703.3434613907998</v>
      </c>
      <c r="I81" s="112">
        <f t="shared" si="12"/>
        <v>2709.2905381445553</v>
      </c>
      <c r="J81" s="111">
        <f t="shared" si="12"/>
        <v>2715.2419694989371</v>
      </c>
      <c r="K81" s="113">
        <f t="shared" si="12"/>
        <v>2721.1977522700618</v>
      </c>
    </row>
    <row r="82" spans="1:11" x14ac:dyDescent="0.35">
      <c r="A82" s="58">
        <v>690</v>
      </c>
      <c r="B82" s="111">
        <f t="shared" si="13"/>
        <v>2727.1578832810169</v>
      </c>
      <c r="C82" s="112">
        <f t="shared" si="13"/>
        <v>2733.1223593618338</v>
      </c>
      <c r="D82" s="111">
        <f t="shared" si="13"/>
        <v>2739.0911773494727</v>
      </c>
      <c r="E82" s="112">
        <f t="shared" si="13"/>
        <v>2745.0643340877818</v>
      </c>
      <c r="F82" s="111">
        <f t="shared" si="13"/>
        <v>2751.041826427489</v>
      </c>
      <c r="G82" s="112">
        <f t="shared" si="12"/>
        <v>2757.0236512261727</v>
      </c>
      <c r="H82" s="111">
        <f t="shared" si="12"/>
        <v>2763.009805348232</v>
      </c>
      <c r="I82" s="112">
        <f t="shared" si="12"/>
        <v>2769.000285664858</v>
      </c>
      <c r="J82" s="111">
        <f t="shared" si="12"/>
        <v>2774.9950890540172</v>
      </c>
      <c r="K82" s="113">
        <f t="shared" si="12"/>
        <v>2780.9942124004433</v>
      </c>
    </row>
    <row r="83" spans="1:11" x14ac:dyDescent="0.35">
      <c r="A83" s="63">
        <v>700</v>
      </c>
      <c r="B83" s="64">
        <f t="shared" si="13"/>
        <v>2786.9976525955612</v>
      </c>
      <c r="C83" s="75">
        <f t="shared" si="13"/>
        <v>2793.0054065375316</v>
      </c>
      <c r="D83" s="64">
        <f t="shared" si="13"/>
        <v>2799.0174711311643</v>
      </c>
      <c r="E83" s="75">
        <f t="shared" si="13"/>
        <v>2805.0338432879503</v>
      </c>
      <c r="F83" s="64">
        <f t="shared" si="13"/>
        <v>2811.0545199259759</v>
      </c>
      <c r="G83" s="75">
        <f t="shared" ref="G83:K92" si="14">$B$7*(1-($B$6*$K$8/($A83+G$12)))^1.5*(2/3)^1.5*$B$9*SQRT(9806.6)*$K$6*($A83+G$12)^1.5*0.0000036</f>
        <v>2817.0794979699604</v>
      </c>
      <c r="H83" s="64">
        <f t="shared" si="14"/>
        <v>2823.1087743511962</v>
      </c>
      <c r="I83" s="75">
        <f t="shared" si="14"/>
        <v>2829.1423460075262</v>
      </c>
      <c r="J83" s="64">
        <f t="shared" si="14"/>
        <v>2835.1802098833391</v>
      </c>
      <c r="K83" s="76">
        <f t="shared" si="14"/>
        <v>2841.2223629295381</v>
      </c>
    </row>
    <row r="84" spans="1:11" x14ac:dyDescent="0.35">
      <c r="A84" s="58">
        <v>710</v>
      </c>
      <c r="B84" s="111">
        <f t="shared" ref="B84:F93" si="15">$B$7*(1-($B$6*$K$8/($A84+B$12)))^1.5*(2/3)^1.5*$B$9*SQRT(9806.6)*$K$6*($A84+B$12)^1.5*0.0000036</f>
        <v>2847.2688021035001</v>
      </c>
      <c r="C84" s="112">
        <f t="shared" si="15"/>
        <v>2853.3195243690789</v>
      </c>
      <c r="D84" s="111">
        <f t="shared" si="15"/>
        <v>2859.3745266965748</v>
      </c>
      <c r="E84" s="112">
        <f t="shared" si="15"/>
        <v>2865.4338060626978</v>
      </c>
      <c r="F84" s="111">
        <f t="shared" si="15"/>
        <v>2871.4973594505577</v>
      </c>
      <c r="G84" s="112">
        <f t="shared" si="14"/>
        <v>2877.5651838496487</v>
      </c>
      <c r="H84" s="111">
        <f t="shared" si="14"/>
        <v>2883.6372762558121</v>
      </c>
      <c r="I84" s="112">
        <f t="shared" si="14"/>
        <v>2889.7136336712097</v>
      </c>
      <c r="J84" s="111">
        <f t="shared" si="14"/>
        <v>2895.7942531043254</v>
      </c>
      <c r="K84" s="113">
        <f t="shared" si="14"/>
        <v>2901.8791315699277</v>
      </c>
    </row>
    <row r="85" spans="1:11" x14ac:dyDescent="0.35">
      <c r="A85" s="58">
        <v>720</v>
      </c>
      <c r="B85" s="111">
        <f t="shared" si="15"/>
        <v>2907.968266089043</v>
      </c>
      <c r="C85" s="112">
        <f t="shared" si="15"/>
        <v>2914.0616536889374</v>
      </c>
      <c r="D85" s="111">
        <f t="shared" si="15"/>
        <v>2920.1592914031039</v>
      </c>
      <c r="E85" s="112">
        <f t="shared" si="15"/>
        <v>2926.2611762712359</v>
      </c>
      <c r="F85" s="111">
        <f t="shared" si="15"/>
        <v>2932.3673053391944</v>
      </c>
      <c r="G85" s="112">
        <f t="shared" si="14"/>
        <v>2938.4776756590177</v>
      </c>
      <c r="H85" s="111">
        <f t="shared" si="14"/>
        <v>2944.5922842888467</v>
      </c>
      <c r="I85" s="112">
        <f t="shared" si="14"/>
        <v>2950.7111282929595</v>
      </c>
      <c r="J85" s="111">
        <f t="shared" si="14"/>
        <v>2956.8342047417191</v>
      </c>
      <c r="K85" s="113">
        <f t="shared" si="14"/>
        <v>2962.9615107115565</v>
      </c>
    </row>
    <row r="86" spans="1:11" x14ac:dyDescent="0.35">
      <c r="A86" s="58">
        <v>730</v>
      </c>
      <c r="B86" s="111">
        <f t="shared" si="15"/>
        <v>2969.0930432849559</v>
      </c>
      <c r="C86" s="112">
        <f t="shared" si="15"/>
        <v>2975.2287995504289</v>
      </c>
      <c r="D86" s="111">
        <f t="shared" si="15"/>
        <v>2981.3687766024968</v>
      </c>
      <c r="E86" s="112">
        <f t="shared" si="15"/>
        <v>2987.512971541671</v>
      </c>
      <c r="F86" s="111">
        <f t="shared" si="15"/>
        <v>2993.6613814744301</v>
      </c>
      <c r="G86" s="112">
        <f t="shared" si="14"/>
        <v>2999.8140035131923</v>
      </c>
      <c r="H86" s="111">
        <f t="shared" si="14"/>
        <v>3005.970834776308</v>
      </c>
      <c r="I86" s="112">
        <f t="shared" si="14"/>
        <v>3012.1318723880308</v>
      </c>
      <c r="J86" s="111">
        <f t="shared" si="14"/>
        <v>3018.297113478513</v>
      </c>
      <c r="K86" s="113">
        <f t="shared" si="14"/>
        <v>3024.4665551837429</v>
      </c>
    </row>
    <row r="87" spans="1:11" x14ac:dyDescent="0.35">
      <c r="A87" s="58">
        <v>740</v>
      </c>
      <c r="B87" s="111">
        <f t="shared" si="15"/>
        <v>3030.6401946455944</v>
      </c>
      <c r="C87" s="112">
        <f t="shared" si="15"/>
        <v>3036.8180290117393</v>
      </c>
      <c r="D87" s="111">
        <f t="shared" si="15"/>
        <v>3043.0000554356648</v>
      </c>
      <c r="E87" s="112">
        <f t="shared" si="15"/>
        <v>3049.1862710766418</v>
      </c>
      <c r="F87" s="111">
        <f t="shared" si="15"/>
        <v>3055.376673099714</v>
      </c>
      <c r="G87" s="112">
        <f t="shared" si="14"/>
        <v>3061.5712586756727</v>
      </c>
      <c r="H87" s="111">
        <f t="shared" si="14"/>
        <v>3067.7700249810196</v>
      </c>
      <c r="I87" s="112">
        <f t="shared" si="14"/>
        <v>3073.9729691980019</v>
      </c>
      <c r="J87" s="111">
        <f t="shared" si="14"/>
        <v>3080.1800885145244</v>
      </c>
      <c r="K87" s="113">
        <f t="shared" si="14"/>
        <v>3086.3913801241711</v>
      </c>
    </row>
    <row r="88" spans="1:11" x14ac:dyDescent="0.35">
      <c r="A88" s="63">
        <v>750</v>
      </c>
      <c r="B88" s="64">
        <f t="shared" si="15"/>
        <v>3092.6068412261807</v>
      </c>
      <c r="C88" s="75">
        <f t="shared" si="15"/>
        <v>3098.8264690254264</v>
      </c>
      <c r="D88" s="64">
        <f t="shared" si="15"/>
        <v>3105.0502607323956</v>
      </c>
      <c r="E88" s="75">
        <f t="shared" si="15"/>
        <v>3111.2782135631619</v>
      </c>
      <c r="F88" s="64">
        <f t="shared" si="15"/>
        <v>3117.5103247393781</v>
      </c>
      <c r="G88" s="75">
        <f t="shared" si="14"/>
        <v>3123.7465914882673</v>
      </c>
      <c r="H88" s="64">
        <f t="shared" si="14"/>
        <v>3129.98701104258</v>
      </c>
      <c r="I88" s="75">
        <f t="shared" si="14"/>
        <v>3136.2315806405809</v>
      </c>
      <c r="J88" s="64">
        <f t="shared" si="14"/>
        <v>3142.4802975260541</v>
      </c>
      <c r="K88" s="76">
        <f t="shared" si="14"/>
        <v>3148.7331589482628</v>
      </c>
    </row>
    <row r="89" spans="1:11" x14ac:dyDescent="0.35">
      <c r="A89" s="58">
        <v>760</v>
      </c>
      <c r="B89" s="111">
        <f t="shared" si="15"/>
        <v>3154.990162161926</v>
      </c>
      <c r="C89" s="112">
        <f t="shared" si="15"/>
        <v>3161.2513044272205</v>
      </c>
      <c r="D89" s="111">
        <f t="shared" si="15"/>
        <v>3167.5165830097581</v>
      </c>
      <c r="E89" s="112">
        <f t="shared" si="15"/>
        <v>3173.7859951805485</v>
      </c>
      <c r="F89" s="111">
        <f t="shared" si="15"/>
        <v>3180.0595382160059</v>
      </c>
      <c r="G89" s="112">
        <f t="shared" si="14"/>
        <v>3186.3372093979183</v>
      </c>
      <c r="H89" s="111">
        <f t="shared" si="14"/>
        <v>3192.6190060134313</v>
      </c>
      <c r="I89" s="112">
        <f t="shared" si="14"/>
        <v>3198.9049253550379</v>
      </c>
      <c r="J89" s="111">
        <f t="shared" si="14"/>
        <v>3205.1949647205461</v>
      </c>
      <c r="K89" s="113">
        <f t="shared" si="14"/>
        <v>3211.4891214130676</v>
      </c>
    </row>
    <row r="90" spans="1:11" x14ac:dyDescent="0.35">
      <c r="A90" s="58">
        <v>770</v>
      </c>
      <c r="B90" s="111">
        <f t="shared" si="15"/>
        <v>3217.7873927410137</v>
      </c>
      <c r="C90" s="112">
        <f t="shared" si="15"/>
        <v>3224.0897760180742</v>
      </c>
      <c r="D90" s="111">
        <f t="shared" si="15"/>
        <v>3230.3962685631723</v>
      </c>
      <c r="E90" s="112">
        <f t="shared" si="15"/>
        <v>3236.7068677004877</v>
      </c>
      <c r="F90" s="111">
        <f t="shared" si="15"/>
        <v>3243.0215707593984</v>
      </c>
      <c r="G90" s="112">
        <f t="shared" si="14"/>
        <v>3249.3403750745078</v>
      </c>
      <c r="H90" s="111">
        <f t="shared" si="14"/>
        <v>3255.6632779856027</v>
      </c>
      <c r="I90" s="112">
        <f t="shared" si="14"/>
        <v>3261.9902768376201</v>
      </c>
      <c r="J90" s="111">
        <f t="shared" si="14"/>
        <v>3268.3213689806776</v>
      </c>
      <c r="K90" s="113">
        <f t="shared" si="14"/>
        <v>3274.6565517700183</v>
      </c>
    </row>
    <row r="91" spans="1:11" x14ac:dyDescent="0.35">
      <c r="A91" s="58">
        <v>780</v>
      </c>
      <c r="B91" s="111">
        <f t="shared" si="15"/>
        <v>3280.9958225659934</v>
      </c>
      <c r="C91" s="112">
        <f t="shared" si="15"/>
        <v>3287.3391787340711</v>
      </c>
      <c r="D91" s="111">
        <f t="shared" si="15"/>
        <v>3293.6866176448048</v>
      </c>
      <c r="E91" s="112">
        <f t="shared" si="15"/>
        <v>3300.0381366738116</v>
      </c>
      <c r="F91" s="111">
        <f t="shared" si="15"/>
        <v>3306.3937332017749</v>
      </c>
      <c r="G91" s="112">
        <f t="shared" si="14"/>
        <v>3312.7534046144092</v>
      </c>
      <c r="H91" s="111">
        <f t="shared" si="14"/>
        <v>3319.1171483024432</v>
      </c>
      <c r="I91" s="112">
        <f t="shared" si="14"/>
        <v>3325.4849616616266</v>
      </c>
      <c r="J91" s="111">
        <f t="shared" si="14"/>
        <v>3331.8568420926895</v>
      </c>
      <c r="K91" s="113">
        <f t="shared" si="14"/>
        <v>3338.2327870013305</v>
      </c>
    </row>
    <row r="92" spans="1:11" x14ac:dyDescent="0.35">
      <c r="A92" s="58">
        <v>790</v>
      </c>
      <c r="B92" s="111">
        <f t="shared" si="15"/>
        <v>3344.6127937982296</v>
      </c>
      <c r="C92" s="112">
        <f t="shared" si="15"/>
        <v>3350.9968598989913</v>
      </c>
      <c r="D92" s="111">
        <f t="shared" si="15"/>
        <v>3357.3849827241338</v>
      </c>
      <c r="E92" s="112">
        <f t="shared" si="15"/>
        <v>3363.7771596991129</v>
      </c>
      <c r="F92" s="111">
        <f t="shared" si="15"/>
        <v>3370.1733882542749</v>
      </c>
      <c r="G92" s="112">
        <f t="shared" si="14"/>
        <v>3376.5736658248306</v>
      </c>
      <c r="H92" s="111">
        <f t="shared" si="14"/>
        <v>3382.9779898508691</v>
      </c>
      <c r="I92" s="112">
        <f t="shared" si="14"/>
        <v>3389.3863577773213</v>
      </c>
      <c r="J92" s="111">
        <f t="shared" si="14"/>
        <v>3395.7987670539624</v>
      </c>
      <c r="K92" s="113">
        <f t="shared" si="14"/>
        <v>3402.2152151353703</v>
      </c>
    </row>
    <row r="93" spans="1:11" x14ac:dyDescent="0.35">
      <c r="A93" s="58">
        <v>800</v>
      </c>
      <c r="B93" s="111">
        <f t="shared" si="15"/>
        <v>3408.6356994809412</v>
      </c>
      <c r="C93" s="112">
        <f t="shared" si="15"/>
        <v>3415.0602175548611</v>
      </c>
      <c r="D93" s="111">
        <f t="shared" si="15"/>
        <v>3421.4887668260722</v>
      </c>
      <c r="E93" s="112">
        <f t="shared" si="15"/>
        <v>3427.9213447682814</v>
      </c>
      <c r="F93" s="111">
        <f t="shared" si="15"/>
        <v>3434.3579488599567</v>
      </c>
      <c r="G93" s="112">
        <f t="shared" ref="G93:K102" si="16">$B$7*(1-($B$6*$K$8/($A93+G$12)))^1.5*(2/3)^1.5*$B$9*SQRT(9806.6)*$K$6*($A93+G$12)^1.5*0.0000036</f>
        <v>3440.7985765842718</v>
      </c>
      <c r="H93" s="111">
        <f t="shared" si="16"/>
        <v>3447.2432254291271</v>
      </c>
      <c r="I93" s="112">
        <f t="shared" si="16"/>
        <v>3453.6918928871296</v>
      </c>
      <c r="J93" s="111">
        <f t="shared" si="16"/>
        <v>3460.1445764555415</v>
      </c>
      <c r="K93" s="113">
        <f t="shared" si="16"/>
        <v>3466.6012736363245</v>
      </c>
    </row>
    <row r="94" spans="1:11" x14ac:dyDescent="0.35">
      <c r="A94" s="85">
        <v>810</v>
      </c>
      <c r="B94" s="86">
        <f t="shared" ref="B94:F103" si="17">$B$7*(1-($B$6*$K$8/($A94+B$12)))^1.5*(2/3)^1.5*$B$9*SQRT(9806.6)*$K$6*($A94+B$12)^1.5*0.0000036</f>
        <v>3473.0619819360872</v>
      </c>
      <c r="C94" s="65">
        <f t="shared" si="17"/>
        <v>3479.5266988660783</v>
      </c>
      <c r="D94" s="66">
        <f t="shared" si="17"/>
        <v>3485.9954219421697</v>
      </c>
      <c r="E94" s="65">
        <f t="shared" si="17"/>
        <v>3492.4681486848453</v>
      </c>
      <c r="F94" s="66">
        <f t="shared" si="17"/>
        <v>3498.9448766192045</v>
      </c>
      <c r="G94" s="65">
        <f t="shared" si="16"/>
        <v>3505.425603274904</v>
      </c>
      <c r="H94" s="66">
        <f t="shared" si="16"/>
        <v>3511.9103261861865</v>
      </c>
      <c r="I94" s="65">
        <f t="shared" si="16"/>
        <v>3518.3990428918542</v>
      </c>
      <c r="J94" s="66">
        <f t="shared" si="16"/>
        <v>3524.8917509352364</v>
      </c>
      <c r="K94" s="67">
        <f t="shared" si="16"/>
        <v>3531.3884478642071</v>
      </c>
    </row>
    <row r="95" spans="1:11" x14ac:dyDescent="0.35">
      <c r="A95" s="87">
        <v>820</v>
      </c>
      <c r="B95" s="88">
        <f t="shared" si="17"/>
        <v>3537.8891312311312</v>
      </c>
      <c r="C95" s="73">
        <f t="shared" si="17"/>
        <v>3544.3937985929065</v>
      </c>
      <c r="D95" s="72">
        <f t="shared" si="17"/>
        <v>3550.9024475108886</v>
      </c>
      <c r="E95" s="73">
        <f t="shared" si="17"/>
        <v>3557.4150755509145</v>
      </c>
      <c r="F95" s="72">
        <f t="shared" si="17"/>
        <v>3563.9316802832832</v>
      </c>
      <c r="G95" s="73">
        <f t="shared" si="16"/>
        <v>3570.4522592827452</v>
      </c>
      <c r="H95" s="72">
        <f t="shared" si="16"/>
        <v>3576.9768101284599</v>
      </c>
      <c r="I95" s="73">
        <f t="shared" si="16"/>
        <v>3583.5053304040334</v>
      </c>
      <c r="J95" s="72">
        <f t="shared" si="16"/>
        <v>3590.0378176974609</v>
      </c>
      <c r="K95" s="74">
        <f t="shared" si="16"/>
        <v>3596.5742696011289</v>
      </c>
    </row>
    <row r="96" spans="1:11" x14ac:dyDescent="0.35">
      <c r="A96" s="87">
        <v>830</v>
      </c>
      <c r="B96" s="88">
        <f t="shared" si="17"/>
        <v>3603.1146837118017</v>
      </c>
      <c r="C96" s="73">
        <f t="shared" si="17"/>
        <v>3609.6590576306221</v>
      </c>
      <c r="D96" s="72">
        <f t="shared" si="17"/>
        <v>3616.207388963071</v>
      </c>
      <c r="E96" s="73">
        <f t="shared" si="17"/>
        <v>3622.7596753189719</v>
      </c>
      <c r="F96" s="72">
        <f t="shared" si="17"/>
        <v>3629.3159143124649</v>
      </c>
      <c r="G96" s="73">
        <f t="shared" si="16"/>
        <v>3635.8761035620214</v>
      </c>
      <c r="H96" s="72">
        <f t="shared" si="16"/>
        <v>3642.4402406904073</v>
      </c>
      <c r="I96" s="73">
        <f t="shared" si="16"/>
        <v>3649.0083233246596</v>
      </c>
      <c r="J96" s="72">
        <f t="shared" si="16"/>
        <v>3655.5803490961011</v>
      </c>
      <c r="K96" s="74">
        <f t="shared" si="16"/>
        <v>3662.1563156403149</v>
      </c>
    </row>
    <row r="97" spans="1:11" x14ac:dyDescent="0.35">
      <c r="A97" s="87">
        <v>840</v>
      </c>
      <c r="B97" s="126">
        <f t="shared" si="17"/>
        <v>3668.736220597139</v>
      </c>
      <c r="C97" s="81">
        <f t="shared" si="17"/>
        <v>3675.3200616106346</v>
      </c>
      <c r="D97" s="80">
        <f t="shared" si="17"/>
        <v>3681.9078363290887</v>
      </c>
      <c r="E97" s="81">
        <f t="shared" si="17"/>
        <v>3688.4995424050062</v>
      </c>
      <c r="F97" s="80">
        <f t="shared" si="17"/>
        <v>3695.0951774950768</v>
      </c>
      <c r="G97" s="81">
        <f t="shared" si="16"/>
        <v>3701.6947392601855</v>
      </c>
      <c r="H97" s="80">
        <f t="shared" si="16"/>
        <v>3708.2982253653881</v>
      </c>
      <c r="I97" s="81">
        <f t="shared" si="16"/>
        <v>3714.9056334799166</v>
      </c>
      <c r="J97" s="80">
        <f t="shared" si="16"/>
        <v>3721.516961277101</v>
      </c>
      <c r="K97" s="82">
        <f t="shared" si="16"/>
        <v>3728.1322064344663</v>
      </c>
    </row>
    <row r="98" spans="1:11" x14ac:dyDescent="0.35">
      <c r="A98" s="85">
        <v>850</v>
      </c>
      <c r="B98" s="127">
        <f t="shared" si="17"/>
        <v>3734.7513666336249</v>
      </c>
      <c r="C98" s="128">
        <f t="shared" si="17"/>
        <v>3741.3744395603098</v>
      </c>
      <c r="D98" s="129">
        <f t="shared" si="17"/>
        <v>3748.0014229043577</v>
      </c>
      <c r="E98" s="128">
        <f t="shared" si="17"/>
        <v>3754.6323143596974</v>
      </c>
      <c r="F98" s="129">
        <f t="shared" si="17"/>
        <v>3761.2671116243164</v>
      </c>
      <c r="G98" s="128">
        <f t="shared" si="16"/>
        <v>3767.9058124002654</v>
      </c>
      <c r="H98" s="129">
        <f t="shared" si="16"/>
        <v>3774.5484143936687</v>
      </c>
      <c r="I98" s="128">
        <f t="shared" si="16"/>
        <v>3781.1949153146684</v>
      </c>
      <c r="J98" s="129">
        <f t="shared" si="16"/>
        <v>3787.8453128774363</v>
      </c>
      <c r="K98" s="130">
        <f t="shared" si="16"/>
        <v>3794.4996048001708</v>
      </c>
    </row>
    <row r="99" spans="1:11" x14ac:dyDescent="0.35">
      <c r="A99" s="87">
        <v>860</v>
      </c>
      <c r="B99" s="126">
        <f t="shared" si="17"/>
        <v>3801.157788805072</v>
      </c>
      <c r="C99" s="81">
        <f t="shared" si="17"/>
        <v>3807.8198626183148</v>
      </c>
      <c r="D99" s="80">
        <f t="shared" si="17"/>
        <v>3814.4858239700811</v>
      </c>
      <c r="E99" s="81">
        <f t="shared" si="17"/>
        <v>3821.1556705945063</v>
      </c>
      <c r="F99" s="80">
        <f t="shared" si="17"/>
        <v>3827.8294002296739</v>
      </c>
      <c r="G99" s="81">
        <f t="shared" si="16"/>
        <v>3834.5070106176336</v>
      </c>
      <c r="H99" s="80">
        <f t="shared" si="16"/>
        <v>3841.1884995043656</v>
      </c>
      <c r="I99" s="81">
        <f t="shared" si="16"/>
        <v>3847.8738646397574</v>
      </c>
      <c r="J99" s="80">
        <f t="shared" si="16"/>
        <v>3854.5631037776279</v>
      </c>
      <c r="K99" s="82">
        <f t="shared" si="16"/>
        <v>3861.2562146756836</v>
      </c>
    </row>
    <row r="100" spans="1:11" x14ac:dyDescent="0.35">
      <c r="A100" s="87">
        <v>870</v>
      </c>
      <c r="B100" s="126">
        <f t="shared" si="17"/>
        <v>3867.9531950955211</v>
      </c>
      <c r="C100" s="81">
        <f t="shared" si="17"/>
        <v>3874.6540428026137</v>
      </c>
      <c r="D100" s="80">
        <f t="shared" si="17"/>
        <v>3881.3587555663189</v>
      </c>
      <c r="E100" s="81">
        <f t="shared" si="17"/>
        <v>3888.0673311598252</v>
      </c>
      <c r="F100" s="80">
        <f t="shared" si="17"/>
        <v>3894.779767360179</v>
      </c>
      <c r="G100" s="81">
        <f t="shared" si="16"/>
        <v>3901.4960619482572</v>
      </c>
      <c r="H100" s="80">
        <f t="shared" si="16"/>
        <v>3908.2162127087631</v>
      </c>
      <c r="I100" s="81">
        <f t="shared" si="16"/>
        <v>3914.9402174301954</v>
      </c>
      <c r="J100" s="80">
        <f t="shared" si="16"/>
        <v>3921.6680739048784</v>
      </c>
      <c r="K100" s="82">
        <f t="shared" si="16"/>
        <v>3928.3997799289054</v>
      </c>
    </row>
    <row r="101" spans="1:11" x14ac:dyDescent="0.35">
      <c r="A101" s="87">
        <v>880</v>
      </c>
      <c r="B101" s="126">
        <f t="shared" si="17"/>
        <v>3935.1353333021652</v>
      </c>
      <c r="C101" s="81">
        <f t="shared" si="17"/>
        <v>3941.8747318282954</v>
      </c>
      <c r="D101" s="80">
        <f t="shared" si="17"/>
        <v>3948.6179733146928</v>
      </c>
      <c r="E101" s="81">
        <f t="shared" si="17"/>
        <v>3955.3650555725226</v>
      </c>
      <c r="F101" s="80">
        <f t="shared" si="17"/>
        <v>3962.1159764166787</v>
      </c>
      <c r="G101" s="81">
        <f t="shared" si="16"/>
        <v>3968.8707336657526</v>
      </c>
      <c r="H101" s="80">
        <f t="shared" si="16"/>
        <v>3975.6293251420852</v>
      </c>
      <c r="I101" s="81">
        <f t="shared" si="16"/>
        <v>3982.3917486717046</v>
      </c>
      <c r="J101" s="80">
        <f t="shared" si="16"/>
        <v>3989.1580020843371</v>
      </c>
      <c r="K101" s="82">
        <f t="shared" si="16"/>
        <v>3995.9280832133886</v>
      </c>
    </row>
    <row r="102" spans="1:11" x14ac:dyDescent="0.35">
      <c r="A102" s="87">
        <v>890</v>
      </c>
      <c r="B102" s="126">
        <f t="shared" si="17"/>
        <v>4002.7019898959411</v>
      </c>
      <c r="C102" s="81">
        <f t="shared" si="17"/>
        <v>4009.4797199727318</v>
      </c>
      <c r="D102" s="80">
        <f t="shared" si="17"/>
        <v>4016.2612712881701</v>
      </c>
      <c r="E102" s="81">
        <f t="shared" si="17"/>
        <v>4023.046641690275</v>
      </c>
      <c r="F102" s="80">
        <f t="shared" si="17"/>
        <v>4029.8358290307306</v>
      </c>
      <c r="G102" s="81">
        <f t="shared" si="16"/>
        <v>4036.6288311648236</v>
      </c>
      <c r="H102" s="80">
        <f t="shared" si="16"/>
        <v>4043.4256459514463</v>
      </c>
      <c r="I102" s="81">
        <f t="shared" si="16"/>
        <v>4050.2262712531137</v>
      </c>
      <c r="J102" s="80">
        <f t="shared" si="16"/>
        <v>4057.030704935918</v>
      </c>
      <c r="K102" s="82">
        <f t="shared" si="16"/>
        <v>4063.8389448695266</v>
      </c>
    </row>
    <row r="103" spans="1:11" x14ac:dyDescent="0.35">
      <c r="A103" s="85">
        <v>900</v>
      </c>
      <c r="B103" s="127">
        <f t="shared" si="17"/>
        <v>4070.6509889271902</v>
      </c>
      <c r="C103" s="128">
        <f t="shared" si="17"/>
        <v>4077.4668349857156</v>
      </c>
      <c r="D103" s="129">
        <f t="shared" si="17"/>
        <v>4084.2864809254561</v>
      </c>
      <c r="E103" s="128">
        <f t="shared" si="17"/>
        <v>4091.1099246303152</v>
      </c>
      <c r="F103" s="129">
        <f t="shared" si="17"/>
        <v>4097.9371639877199</v>
      </c>
      <c r="G103" s="128">
        <f t="shared" ref="G103:K112" si="18">$B$7*(1-($B$6*$K$8/($A103+G$12)))^1.5*(2/3)^1.5*$B$9*SQRT(9806.6)*$K$6*($A103+G$12)^1.5*0.0000036</f>
        <v>4104.7681968886209</v>
      </c>
      <c r="H103" s="129">
        <f t="shared" si="18"/>
        <v>4111.6030212274945</v>
      </c>
      <c r="I103" s="128">
        <f t="shared" si="18"/>
        <v>4118.4416349022858</v>
      </c>
      <c r="J103" s="129">
        <f t="shared" si="18"/>
        <v>4125.2840358144731</v>
      </c>
      <c r="K103" s="130">
        <f t="shared" si="18"/>
        <v>4132.130221868978</v>
      </c>
    </row>
    <row r="104" spans="1:11" x14ac:dyDescent="0.35">
      <c r="A104" s="87">
        <v>910</v>
      </c>
      <c r="B104" s="126">
        <f t="shared" ref="B104:F113" si="19">$B$7*(1-($B$6*$K$8/($A104+B$12)))^1.5*(2/3)^1.5*$B$9*SQRT(9806.6)*$K$6*($A104+B$12)^1.5*0.0000036</f>
        <v>4138.9801909742328</v>
      </c>
      <c r="C104" s="81">
        <f t="shared" si="19"/>
        <v>4145.8339410420986</v>
      </c>
      <c r="D104" s="80">
        <f t="shared" si="19"/>
        <v>4152.6914699879135</v>
      </c>
      <c r="E104" s="81">
        <f t="shared" si="19"/>
        <v>4159.5527757304526</v>
      </c>
      <c r="F104" s="80">
        <f t="shared" si="19"/>
        <v>4166.4178561919316</v>
      </c>
      <c r="G104" s="81">
        <f t="shared" si="18"/>
        <v>4173.2867092979768</v>
      </c>
      <c r="H104" s="80">
        <f t="shared" si="18"/>
        <v>4180.1593329776415</v>
      </c>
      <c r="I104" s="81">
        <f t="shared" si="18"/>
        <v>4187.0357251633968</v>
      </c>
      <c r="J104" s="80">
        <f t="shared" si="18"/>
        <v>4193.9158837910845</v>
      </c>
      <c r="K104" s="82">
        <f t="shared" si="18"/>
        <v>4200.7998067999551</v>
      </c>
    </row>
    <row r="105" spans="1:11" x14ac:dyDescent="0.35">
      <c r="A105" s="87">
        <v>920</v>
      </c>
      <c r="B105" s="126">
        <f t="shared" si="19"/>
        <v>4207.687492132628</v>
      </c>
      <c r="C105" s="81">
        <f t="shared" si="19"/>
        <v>4214.5789377350966</v>
      </c>
      <c r="D105" s="80">
        <f t="shared" si="19"/>
        <v>4221.4741415567241</v>
      </c>
      <c r="E105" s="81">
        <f t="shared" si="19"/>
        <v>4228.3731015501962</v>
      </c>
      <c r="F105" s="80">
        <f t="shared" si="19"/>
        <v>4235.2758156715772</v>
      </c>
      <c r="G105" s="81">
        <f t="shared" si="18"/>
        <v>4242.1822818802311</v>
      </c>
      <c r="H105" s="80">
        <f t="shared" si="18"/>
        <v>4249.0924981388744</v>
      </c>
      <c r="I105" s="81">
        <f t="shared" si="18"/>
        <v>4256.0064624135248</v>
      </c>
      <c r="J105" s="80">
        <f t="shared" si="18"/>
        <v>4262.9241726735017</v>
      </c>
      <c r="K105" s="82">
        <f t="shared" si="18"/>
        <v>4269.8456268914197</v>
      </c>
    </row>
    <row r="106" spans="1:11" x14ac:dyDescent="0.35">
      <c r="A106" s="87">
        <v>930</v>
      </c>
      <c r="B106" s="126">
        <f t="shared" si="19"/>
        <v>4276.7708230432108</v>
      </c>
      <c r="C106" s="81">
        <f t="shared" si="19"/>
        <v>4283.699759108049</v>
      </c>
      <c r="D106" s="80">
        <f t="shared" si="19"/>
        <v>4290.6324330683819</v>
      </c>
      <c r="E106" s="81">
        <f t="shared" si="19"/>
        <v>4297.5688429099591</v>
      </c>
      <c r="F106" s="80">
        <f t="shared" si="19"/>
        <v>4304.5089866217377</v>
      </c>
      <c r="G106" s="81">
        <f t="shared" si="18"/>
        <v>4311.4528621959389</v>
      </c>
      <c r="H106" s="80">
        <f t="shared" si="18"/>
        <v>4318.4004676280092</v>
      </c>
      <c r="I106" s="81">
        <f t="shared" si="18"/>
        <v>4325.3518009166464</v>
      </c>
      <c r="J106" s="80">
        <f t="shared" si="18"/>
        <v>4332.3068600637389</v>
      </c>
      <c r="K106" s="82">
        <f t="shared" si="18"/>
        <v>4339.2656430743864</v>
      </c>
    </row>
    <row r="107" spans="1:11" x14ac:dyDescent="0.35">
      <c r="A107" s="87">
        <v>940</v>
      </c>
      <c r="B107" s="126">
        <f t="shared" si="19"/>
        <v>4346.2281479569165</v>
      </c>
      <c r="C107" s="81">
        <f t="shared" si="19"/>
        <v>4353.1943727228163</v>
      </c>
      <c r="D107" s="80">
        <f t="shared" si="19"/>
        <v>4360.1643153867735</v>
      </c>
      <c r="E107" s="81">
        <f t="shared" si="19"/>
        <v>4367.1379739666463</v>
      </c>
      <c r="F107" s="80">
        <f t="shared" si="19"/>
        <v>4374.1153464834697</v>
      </c>
      <c r="G107" s="81">
        <f t="shared" si="18"/>
        <v>4381.0964309614264</v>
      </c>
      <c r="H107" s="80">
        <f t="shared" si="18"/>
        <v>4388.0812254278471</v>
      </c>
      <c r="I107" s="81">
        <f t="shared" si="18"/>
        <v>4395.0697279132164</v>
      </c>
      <c r="J107" s="80">
        <f t="shared" si="18"/>
        <v>4402.0619364511367</v>
      </c>
      <c r="K107" s="82">
        <f t="shared" si="18"/>
        <v>4409.0578490783519</v>
      </c>
    </row>
    <row r="108" spans="1:11" x14ac:dyDescent="0.35">
      <c r="A108" s="85">
        <v>950</v>
      </c>
      <c r="B108" s="127">
        <f t="shared" si="19"/>
        <v>4416.057463834708</v>
      </c>
      <c r="C108" s="128">
        <f t="shared" si="19"/>
        <v>4423.0607787631679</v>
      </c>
      <c r="D108" s="129">
        <f t="shared" si="19"/>
        <v>4430.0677919097989</v>
      </c>
      <c r="E108" s="128">
        <f t="shared" si="19"/>
        <v>4437.0785013237501</v>
      </c>
      <c r="F108" s="129">
        <f t="shared" si="19"/>
        <v>4444.0929050572604</v>
      </c>
      <c r="G108" s="128">
        <f t="shared" si="18"/>
        <v>4451.1110011656347</v>
      </c>
      <c r="H108" s="129">
        <f t="shared" si="18"/>
        <v>4458.1327877072672</v>
      </c>
      <c r="I108" s="128">
        <f t="shared" si="18"/>
        <v>4465.1582627435928</v>
      </c>
      <c r="J108" s="129">
        <f t="shared" si="18"/>
        <v>4472.1874243391076</v>
      </c>
      <c r="K108" s="130">
        <f t="shared" si="18"/>
        <v>4479.2202705613408</v>
      </c>
    </row>
    <row r="109" spans="1:11" x14ac:dyDescent="0.35">
      <c r="A109" s="87">
        <v>960</v>
      </c>
      <c r="B109" s="126">
        <f t="shared" si="19"/>
        <v>4486.2567994808696</v>
      </c>
      <c r="C109" s="81">
        <f t="shared" si="19"/>
        <v>4493.2970091713023</v>
      </c>
      <c r="D109" s="80">
        <f t="shared" si="19"/>
        <v>4500.3408977092431</v>
      </c>
      <c r="E109" s="81">
        <f t="shared" si="19"/>
        <v>4507.3884631743358</v>
      </c>
      <c r="F109" s="80">
        <f t="shared" si="19"/>
        <v>4514.439703649211</v>
      </c>
      <c r="G109" s="81">
        <f t="shared" si="18"/>
        <v>4521.4946172194987</v>
      </c>
      <c r="H109" s="80">
        <f t="shared" si="18"/>
        <v>4528.5532019738221</v>
      </c>
      <c r="I109" s="81">
        <f t="shared" si="18"/>
        <v>4535.6154560038021</v>
      </c>
      <c r="J109" s="80">
        <f t="shared" si="18"/>
        <v>4542.6813774039838</v>
      </c>
      <c r="K109" s="82">
        <f t="shared" si="18"/>
        <v>4549.7509642719233</v>
      </c>
    </row>
    <row r="110" spans="1:11" x14ac:dyDescent="0.35">
      <c r="A110" s="87">
        <v>970</v>
      </c>
      <c r="B110" s="126">
        <f t="shared" si="19"/>
        <v>4556.8242147081191</v>
      </c>
      <c r="C110" s="81">
        <f t="shared" si="19"/>
        <v>4563.9011268160139</v>
      </c>
      <c r="D110" s="80">
        <f t="shared" si="19"/>
        <v>4570.9816987020049</v>
      </c>
      <c r="E110" s="81">
        <f t="shared" si="19"/>
        <v>4578.0659284754083</v>
      </c>
      <c r="F110" s="80">
        <f t="shared" si="19"/>
        <v>4585.1538142484787</v>
      </c>
      <c r="G110" s="81">
        <f t="shared" si="18"/>
        <v>4592.2453541364011</v>
      </c>
      <c r="H110" s="80">
        <f t="shared" si="18"/>
        <v>4599.3405462572355</v>
      </c>
      <c r="I110" s="81">
        <f t="shared" si="18"/>
        <v>4606.4393887319929</v>
      </c>
      <c r="J110" s="80">
        <f t="shared" si="18"/>
        <v>4613.5418796845534</v>
      </c>
      <c r="K110" s="82">
        <f t="shared" si="18"/>
        <v>4620.6480172416832</v>
      </c>
    </row>
    <row r="111" spans="1:11" x14ac:dyDescent="0.35">
      <c r="A111" s="87">
        <v>980</v>
      </c>
      <c r="B111" s="126">
        <f t="shared" si="19"/>
        <v>4627.7577995330457</v>
      </c>
      <c r="C111" s="81">
        <f t="shared" si="19"/>
        <v>4634.8712246911819</v>
      </c>
      <c r="D111" s="80">
        <f t="shared" si="19"/>
        <v>4641.9882908514801</v>
      </c>
      <c r="E111" s="81">
        <f t="shared" si="19"/>
        <v>4649.1089961522021</v>
      </c>
      <c r="F111" s="80">
        <f t="shared" si="19"/>
        <v>4656.2333387344734</v>
      </c>
      <c r="G111" s="81">
        <f t="shared" si="18"/>
        <v>4663.3613167422454</v>
      </c>
      <c r="H111" s="80">
        <f t="shared" si="18"/>
        <v>4670.49292832232</v>
      </c>
      <c r="I111" s="81">
        <f t="shared" si="18"/>
        <v>4677.6281716243184</v>
      </c>
      <c r="J111" s="80">
        <f t="shared" si="18"/>
        <v>4684.7670448006966</v>
      </c>
      <c r="K111" s="82">
        <f t="shared" si="18"/>
        <v>4691.9095460067329</v>
      </c>
    </row>
    <row r="112" spans="1:11" x14ac:dyDescent="0.35">
      <c r="A112" s="87">
        <v>990</v>
      </c>
      <c r="B112" s="126">
        <f t="shared" si="19"/>
        <v>4699.0556734004858</v>
      </c>
      <c r="C112" s="81">
        <f t="shared" si="19"/>
        <v>4706.2054251428608</v>
      </c>
      <c r="D112" s="80">
        <f t="shared" si="19"/>
        <v>4713.3587993975289</v>
      </c>
      <c r="E112" s="81">
        <f t="shared" si="19"/>
        <v>4720.5157943309478</v>
      </c>
      <c r="F112" s="80">
        <f t="shared" si="19"/>
        <v>4727.6764081123747</v>
      </c>
      <c r="G112" s="81">
        <f t="shared" si="18"/>
        <v>4734.8406389138154</v>
      </c>
      <c r="H112" s="80">
        <f t="shared" si="18"/>
        <v>4742.0084849100795</v>
      </c>
      <c r="I112" s="81">
        <f t="shared" si="18"/>
        <v>4749.179944278706</v>
      </c>
      <c r="J112" s="80">
        <f t="shared" si="18"/>
        <v>4756.3550151999898</v>
      </c>
      <c r="K112" s="82">
        <f t="shared" si="18"/>
        <v>4763.5336958569924</v>
      </c>
    </row>
    <row r="113" spans="1:11" x14ac:dyDescent="0.35">
      <c r="A113" s="89">
        <v>1000</v>
      </c>
      <c r="B113" s="131">
        <f t="shared" si="19"/>
        <v>4770.7159844354928</v>
      </c>
      <c r="C113" s="132">
        <f t="shared" si="19"/>
        <v>4777.9018791240205</v>
      </c>
      <c r="D113" s="133">
        <f t="shared" si="19"/>
        <v>4785.0913781138133</v>
      </c>
      <c r="E113" s="132">
        <f t="shared" si="19"/>
        <v>4792.2844795988467</v>
      </c>
      <c r="F113" s="133">
        <f t="shared" si="19"/>
        <v>4799.4811817757882</v>
      </c>
      <c r="G113" s="132">
        <f t="shared" ref="G113:K122" si="20">$B$7*(1-($B$6*$K$8/($A113+G$12)))^1.5*(2/3)^1.5*$B$9*SQRT(9806.6)*$K$6*($A113+G$12)^1.5*0.0000036</f>
        <v>4806.6814828440383</v>
      </c>
      <c r="H113" s="133">
        <f t="shared" si="20"/>
        <v>4813.8853810056598</v>
      </c>
      <c r="I113" s="132">
        <f t="shared" si="20"/>
        <v>4821.0928744654339</v>
      </c>
      <c r="J113" s="133">
        <f t="shared" si="20"/>
        <v>4828.3039614308182</v>
      </c>
      <c r="K113" s="134">
        <f t="shared" si="20"/>
        <v>4835.5186401119563</v>
      </c>
    </row>
    <row r="114" spans="1:11" x14ac:dyDescent="0.35">
      <c r="A114" s="87">
        <v>1010</v>
      </c>
      <c r="B114" s="126">
        <f t="shared" ref="B114:F123" si="21">$B$7*(1-($B$6*$K$8/($A114+B$12)))^1.5*(2/3)^1.5*$B$9*SQRT(9806.6)*$K$6*($A114+B$12)^1.5*0.0000036</f>
        <v>4842.7369087216448</v>
      </c>
      <c r="C114" s="81">
        <f t="shared" si="21"/>
        <v>4849.9587654753814</v>
      </c>
      <c r="D114" s="80">
        <f t="shared" si="21"/>
        <v>4857.1842085912795</v>
      </c>
      <c r="E114" s="81">
        <f t="shared" si="21"/>
        <v>4864.4132362901182</v>
      </c>
      <c r="F114" s="80">
        <f t="shared" si="21"/>
        <v>4871.6458467953616</v>
      </c>
      <c r="G114" s="81">
        <f t="shared" si="20"/>
        <v>4878.8820383330394</v>
      </c>
      <c r="H114" s="80">
        <f t="shared" si="20"/>
        <v>4886.1218091318742</v>
      </c>
      <c r="I114" s="81">
        <f t="shared" si="20"/>
        <v>4893.3651574231944</v>
      </c>
      <c r="J114" s="80">
        <f t="shared" si="20"/>
        <v>4900.6120814409369</v>
      </c>
      <c r="K114" s="82">
        <f t="shared" si="20"/>
        <v>4907.8625794216787</v>
      </c>
    </row>
    <row r="115" spans="1:11" x14ac:dyDescent="0.35">
      <c r="A115" s="87">
        <v>1020</v>
      </c>
      <c r="B115" s="126">
        <f t="shared" si="21"/>
        <v>4915.1166496045653</v>
      </c>
      <c r="C115" s="81">
        <f t="shared" si="21"/>
        <v>4922.3742902313807</v>
      </c>
      <c r="D115" s="80">
        <f t="shared" si="21"/>
        <v>4929.6354995464781</v>
      </c>
      <c r="E115" s="81">
        <f t="shared" si="21"/>
        <v>4936.9002757967946</v>
      </c>
      <c r="F115" s="80">
        <f t="shared" si="21"/>
        <v>4944.1686172318714</v>
      </c>
      <c r="G115" s="81">
        <f t="shared" si="20"/>
        <v>4951.4405221038187</v>
      </c>
      <c r="H115" s="80">
        <f t="shared" si="20"/>
        <v>4958.7159886672835</v>
      </c>
      <c r="I115" s="81">
        <f t="shared" si="20"/>
        <v>4965.9950151795128</v>
      </c>
      <c r="J115" s="80">
        <f t="shared" si="20"/>
        <v>4973.2775999002997</v>
      </c>
      <c r="K115" s="82">
        <f t="shared" si="20"/>
        <v>4980.5637410919808</v>
      </c>
    </row>
    <row r="116" spans="1:11" x14ac:dyDescent="0.35">
      <c r="A116" s="87">
        <v>1030</v>
      </c>
      <c r="B116" s="126">
        <f t="shared" si="21"/>
        <v>4987.8534370194338</v>
      </c>
      <c r="C116" s="81">
        <f t="shared" si="21"/>
        <v>4995.1466859500761</v>
      </c>
      <c r="D116" s="80">
        <f t="shared" si="21"/>
        <v>5002.4434861538648</v>
      </c>
      <c r="E116" s="81">
        <f t="shared" si="21"/>
        <v>5009.7438359032612</v>
      </c>
      <c r="F116" s="80">
        <f t="shared" si="21"/>
        <v>5017.0477334732705</v>
      </c>
      <c r="G116" s="81">
        <f t="shared" si="20"/>
        <v>5024.3551771414022</v>
      </c>
      <c r="H116" s="80">
        <f t="shared" si="20"/>
        <v>5031.6661651876493</v>
      </c>
      <c r="I116" s="81">
        <f t="shared" si="20"/>
        <v>5038.9806958945483</v>
      </c>
      <c r="J116" s="80">
        <f t="shared" si="20"/>
        <v>5046.2987675470758</v>
      </c>
      <c r="K116" s="82">
        <f t="shared" si="20"/>
        <v>5053.6203784327554</v>
      </c>
    </row>
    <row r="117" spans="1:11" x14ac:dyDescent="0.35">
      <c r="A117" s="87">
        <v>1040</v>
      </c>
      <c r="B117" s="126">
        <f t="shared" si="21"/>
        <v>5060.9455268415568</v>
      </c>
      <c r="C117" s="81">
        <f t="shared" si="21"/>
        <v>5068.2742110659274</v>
      </c>
      <c r="D117" s="80">
        <f t="shared" si="21"/>
        <v>5075.6064294007856</v>
      </c>
      <c r="E117" s="81">
        <f t="shared" si="21"/>
        <v>5082.9421801435337</v>
      </c>
      <c r="F117" s="80">
        <f t="shared" si="21"/>
        <v>5090.2814615940079</v>
      </c>
      <c r="G117" s="81">
        <f t="shared" si="20"/>
        <v>5097.6242720545197</v>
      </c>
      <c r="H117" s="80">
        <f t="shared" si="20"/>
        <v>5104.9706098297984</v>
      </c>
      <c r="I117" s="81">
        <f t="shared" si="20"/>
        <v>5112.3204732270369</v>
      </c>
      <c r="J117" s="80">
        <f t="shared" si="20"/>
        <v>5119.6738605558621</v>
      </c>
      <c r="K117" s="82">
        <f t="shared" si="20"/>
        <v>5127.0307701283173</v>
      </c>
    </row>
    <row r="118" spans="1:11" x14ac:dyDescent="0.35">
      <c r="A118" s="89">
        <v>1050</v>
      </c>
      <c r="B118" s="131">
        <f t="shared" si="21"/>
        <v>5134.3912002588822</v>
      </c>
      <c r="C118" s="132">
        <f t="shared" si="21"/>
        <v>5141.7551492644461</v>
      </c>
      <c r="D118" s="133">
        <f t="shared" si="21"/>
        <v>5149.1226154643055</v>
      </c>
      <c r="E118" s="132">
        <f t="shared" si="21"/>
        <v>5156.4935971801669</v>
      </c>
      <c r="F118" s="133">
        <f t="shared" si="21"/>
        <v>5163.8680927361556</v>
      </c>
      <c r="G118" s="132">
        <f t="shared" si="20"/>
        <v>5171.2461004587612</v>
      </c>
      <c r="H118" s="133">
        <f t="shared" si="20"/>
        <v>5178.6276186768728</v>
      </c>
      <c r="I118" s="132">
        <f t="shared" si="20"/>
        <v>5186.0126457217839</v>
      </c>
      <c r="J118" s="133">
        <f t="shared" si="20"/>
        <v>5193.4011799271229</v>
      </c>
      <c r="K118" s="134">
        <f t="shared" si="20"/>
        <v>5200.7932196289348</v>
      </c>
    </row>
    <row r="119" spans="1:11" x14ac:dyDescent="0.35">
      <c r="A119" s="121">
        <v>1060</v>
      </c>
      <c r="B119" s="135">
        <f t="shared" si="21"/>
        <v>5208.1887631655954</v>
      </c>
      <c r="C119" s="136">
        <f t="shared" si="21"/>
        <v>5215.5878088778745</v>
      </c>
      <c r="D119" s="137">
        <f t="shared" si="21"/>
        <v>5222.9903551088555</v>
      </c>
      <c r="E119" s="136">
        <f t="shared" si="21"/>
        <v>5230.3964002040047</v>
      </c>
      <c r="F119" s="137">
        <f t="shared" si="21"/>
        <v>5237.8059425111196</v>
      </c>
      <c r="G119" s="136">
        <f t="shared" si="20"/>
        <v>5245.2189803803431</v>
      </c>
      <c r="H119" s="137">
        <f t="shared" si="20"/>
        <v>5252.6355121641482</v>
      </c>
      <c r="I119" s="136">
        <f t="shared" si="20"/>
        <v>5260.0555362173136</v>
      </c>
      <c r="J119" s="137">
        <f t="shared" si="20"/>
        <v>5267.4790508969909</v>
      </c>
      <c r="K119" s="138">
        <f t="shared" si="20"/>
        <v>5274.9060545625807</v>
      </c>
    </row>
    <row r="120" spans="1:11" x14ac:dyDescent="0.35">
      <c r="A120" s="87">
        <v>1070</v>
      </c>
      <c r="B120" s="126">
        <f t="shared" si="21"/>
        <v>5282.3365455758485</v>
      </c>
      <c r="C120" s="81">
        <f t="shared" si="21"/>
        <v>5289.7705223008552</v>
      </c>
      <c r="D120" s="80">
        <f t="shared" si="21"/>
        <v>5297.2079831039437</v>
      </c>
      <c r="E120" s="81">
        <f t="shared" si="21"/>
        <v>5304.6489263537524</v>
      </c>
      <c r="F120" s="80">
        <f t="shared" si="21"/>
        <v>5312.0933504212471</v>
      </c>
      <c r="G120" s="81">
        <f t="shared" si="20"/>
        <v>5319.5412536796166</v>
      </c>
      <c r="H120" s="80">
        <f t="shared" si="20"/>
        <v>5326.9926345043741</v>
      </c>
      <c r="I120" s="81">
        <f t="shared" si="20"/>
        <v>5334.4474912732994</v>
      </c>
      <c r="J120" s="80">
        <f t="shared" si="20"/>
        <v>5341.9058223664188</v>
      </c>
      <c r="K120" s="82">
        <f t="shared" si="20"/>
        <v>5349.367626166063</v>
      </c>
    </row>
    <row r="121" spans="1:11" x14ac:dyDescent="0.35">
      <c r="A121" s="87">
        <v>1080</v>
      </c>
      <c r="B121" s="126">
        <f t="shared" si="21"/>
        <v>5356.832901056765</v>
      </c>
      <c r="C121" s="81">
        <f t="shared" si="21"/>
        <v>5364.3016454253466</v>
      </c>
      <c r="D121" s="80">
        <f t="shared" si="21"/>
        <v>5371.7738576608845</v>
      </c>
      <c r="E121" s="81">
        <f t="shared" si="21"/>
        <v>5379.2495361546617</v>
      </c>
      <c r="F121" s="80">
        <f t="shared" si="21"/>
        <v>5386.7286793002404</v>
      </c>
      <c r="G121" s="81">
        <f t="shared" si="20"/>
        <v>5394.211285493363</v>
      </c>
      <c r="H121" s="80">
        <f t="shared" si="20"/>
        <v>5401.6973531320418</v>
      </c>
      <c r="I121" s="81">
        <f t="shared" si="20"/>
        <v>5409.1868806165076</v>
      </c>
      <c r="J121" s="80">
        <f t="shared" si="20"/>
        <v>5416.6798663491745</v>
      </c>
      <c r="K121" s="82">
        <f t="shared" si="20"/>
        <v>5424.1763087347063</v>
      </c>
    </row>
    <row r="122" spans="1:11" x14ac:dyDescent="0.35">
      <c r="A122" s="87">
        <v>1090</v>
      </c>
      <c r="B122" s="126">
        <f t="shared" si="21"/>
        <v>5431.6762061799418</v>
      </c>
      <c r="C122" s="81">
        <f t="shared" si="21"/>
        <v>5439.179557093933</v>
      </c>
      <c r="D122" s="80">
        <f t="shared" si="21"/>
        <v>5446.6863598879454</v>
      </c>
      <c r="E122" s="81">
        <f t="shared" si="21"/>
        <v>5454.1966129753991</v>
      </c>
      <c r="F122" s="80">
        <f t="shared" si="21"/>
        <v>5461.7103147719181</v>
      </c>
      <c r="G122" s="81">
        <f t="shared" si="20"/>
        <v>5469.2274636953198</v>
      </c>
      <c r="H122" s="80">
        <f t="shared" si="20"/>
        <v>5476.7480581655864</v>
      </c>
      <c r="I122" s="81">
        <f t="shared" si="20"/>
        <v>5484.2720966048546</v>
      </c>
      <c r="J122" s="80">
        <f t="shared" si="20"/>
        <v>5491.7995774374558</v>
      </c>
      <c r="K122" s="82">
        <f t="shared" si="20"/>
        <v>5499.3304990898623</v>
      </c>
    </row>
    <row r="123" spans="1:11" x14ac:dyDescent="0.35">
      <c r="A123" s="89">
        <v>1100</v>
      </c>
      <c r="B123" s="131">
        <f t="shared" si="21"/>
        <v>5506.8648599906992</v>
      </c>
      <c r="C123" s="132">
        <f t="shared" si="21"/>
        <v>5514.4026585707707</v>
      </c>
      <c r="D123" s="133">
        <f t="shared" si="21"/>
        <v>5521.9438932629855</v>
      </c>
      <c r="E123" s="132">
        <f t="shared" si="21"/>
        <v>5529.4885625024435</v>
      </c>
      <c r="F123" s="133">
        <f t="shared" si="21"/>
        <v>5537.0366647263218</v>
      </c>
      <c r="G123" s="132">
        <f t="shared" ref="G123:K132" si="22">$B$7*(1-($B$6*$K$8/($A123+G$12)))^1.5*(2/3)^1.5*$B$9*SQRT(9806.6)*$K$6*($A123+G$12)^1.5*0.0000036</f>
        <v>5544.5881983739746</v>
      </c>
      <c r="H123" s="133">
        <f t="shared" si="22"/>
        <v>5552.1431618868646</v>
      </c>
      <c r="I123" s="132">
        <f t="shared" si="22"/>
        <v>5559.7015537085827</v>
      </c>
      <c r="J123" s="133">
        <f t="shared" si="22"/>
        <v>5567.2633722848341</v>
      </c>
      <c r="K123" s="134">
        <f t="shared" si="22"/>
        <v>5574.8286160634389</v>
      </c>
    </row>
    <row r="124" spans="1:11" x14ac:dyDescent="0.35">
      <c r="A124" s="87">
        <v>1110</v>
      </c>
      <c r="B124" s="126">
        <f t="shared" ref="B124:F132" si="23">$B$7*(1-($B$6*$K$8/($A124+B$12)))^1.5*(2/3)^1.5*$B$9*SQRT(9806.6)*$K$6*($A124+B$12)^1.5*0.0000036</f>
        <v>5582.3972834943024</v>
      </c>
      <c r="C124" s="81">
        <f t="shared" si="23"/>
        <v>5589.9693730294694</v>
      </c>
      <c r="D124" s="80">
        <f t="shared" si="23"/>
        <v>5597.5448831230578</v>
      </c>
      <c r="E124" s="81">
        <f t="shared" si="23"/>
        <v>5605.1238122312825</v>
      </c>
      <c r="F124" s="80">
        <f t="shared" si="23"/>
        <v>5612.7061588124625</v>
      </c>
      <c r="G124" s="81">
        <f t="shared" si="22"/>
        <v>5620.2919213269643</v>
      </c>
      <c r="H124" s="80">
        <f t="shared" si="22"/>
        <v>5627.8810982372688</v>
      </c>
      <c r="I124" s="81">
        <f t="shared" si="22"/>
        <v>5635.4736880079281</v>
      </c>
      <c r="J124" s="80">
        <f t="shared" si="22"/>
        <v>5643.0696891055422</v>
      </c>
      <c r="K124" s="82">
        <f t="shared" si="22"/>
        <v>5650.6690999987868</v>
      </c>
    </row>
    <row r="125" spans="1:11" x14ac:dyDescent="0.35">
      <c r="A125" s="87">
        <v>1120</v>
      </c>
      <c r="B125" s="126">
        <f t="shared" si="23"/>
        <v>5658.2719191584092</v>
      </c>
      <c r="C125" s="81">
        <f t="shared" si="23"/>
        <v>5665.8781450571942</v>
      </c>
      <c r="D125" s="80">
        <f t="shared" si="23"/>
        <v>5673.4877761699863</v>
      </c>
      <c r="E125" s="81">
        <f t="shared" si="23"/>
        <v>5681.1008109736804</v>
      </c>
      <c r="F125" s="80">
        <f t="shared" si="23"/>
        <v>5688.7172479472092</v>
      </c>
      <c r="G125" s="81">
        <f t="shared" si="22"/>
        <v>5696.3370855715511</v>
      </c>
      <c r="H125" s="80">
        <f t="shared" si="22"/>
        <v>5703.9603223296936</v>
      </c>
      <c r="I125" s="81">
        <f t="shared" si="22"/>
        <v>5711.5869567066729</v>
      </c>
      <c r="J125" s="80">
        <f t="shared" si="22"/>
        <v>5719.2169871895476</v>
      </c>
      <c r="K125" s="82">
        <f t="shared" si="22"/>
        <v>5726.850412267383</v>
      </c>
    </row>
    <row r="126" spans="1:11" x14ac:dyDescent="0.35">
      <c r="A126" s="87">
        <v>1130</v>
      </c>
      <c r="B126" s="126">
        <f t="shared" si="23"/>
        <v>5734.4872304312812</v>
      </c>
      <c r="C126" s="81">
        <f t="shared" si="23"/>
        <v>5742.1274401743512</v>
      </c>
      <c r="D126" s="80">
        <f t="shared" si="23"/>
        <v>5749.7710399916823</v>
      </c>
      <c r="E126" s="81">
        <f t="shared" si="23"/>
        <v>5757.4180283803798</v>
      </c>
      <c r="F126" s="80">
        <f t="shared" si="23"/>
        <v>5765.0684038395384</v>
      </c>
      <c r="G126" s="81">
        <f t="shared" si="22"/>
        <v>5772.7221648702953</v>
      </c>
      <c r="H126" s="80">
        <f t="shared" si="22"/>
        <v>5780.3793099757004</v>
      </c>
      <c r="I126" s="81">
        <f t="shared" si="22"/>
        <v>5788.0398376608237</v>
      </c>
      <c r="J126" s="80">
        <f t="shared" si="22"/>
        <v>5795.7037464327286</v>
      </c>
      <c r="K126" s="82">
        <f t="shared" si="22"/>
        <v>5803.3710348004388</v>
      </c>
    </row>
    <row r="127" spans="1:11" x14ac:dyDescent="0.35">
      <c r="A127" s="87">
        <v>1140</v>
      </c>
      <c r="B127" s="126">
        <f t="shared" si="23"/>
        <v>5811.0417012749404</v>
      </c>
      <c r="C127" s="81">
        <f t="shared" si="23"/>
        <v>5818.7157443691867</v>
      </c>
      <c r="D127" s="80">
        <f t="shared" si="23"/>
        <v>5826.3931625981149</v>
      </c>
      <c r="E127" s="81">
        <f t="shared" si="23"/>
        <v>5834.0739544785874</v>
      </c>
      <c r="F127" s="80">
        <f t="shared" si="23"/>
        <v>5841.7581185294639</v>
      </c>
      <c r="G127" s="81">
        <f t="shared" si="22"/>
        <v>5849.4456532715149</v>
      </c>
      <c r="H127" s="80">
        <f t="shared" si="22"/>
        <v>5857.1365572274599</v>
      </c>
      <c r="I127" s="81">
        <f t="shared" si="22"/>
        <v>5864.8308289219767</v>
      </c>
      <c r="J127" s="80">
        <f t="shared" si="22"/>
        <v>5872.5284668816612</v>
      </c>
      <c r="K127" s="82">
        <f t="shared" si="22"/>
        <v>5880.2294696350627</v>
      </c>
    </row>
    <row r="128" spans="1:11" x14ac:dyDescent="0.35">
      <c r="A128" s="85">
        <v>1150</v>
      </c>
      <c r="B128" s="127">
        <f t="shared" si="23"/>
        <v>5887.9338357126426</v>
      </c>
      <c r="C128" s="128">
        <f t="shared" si="23"/>
        <v>5895.6415636467827</v>
      </c>
      <c r="D128" s="129">
        <f t="shared" si="23"/>
        <v>5903.3526519717934</v>
      </c>
      <c r="E128" s="128">
        <f t="shared" si="23"/>
        <v>5911.0670992238984</v>
      </c>
      <c r="F128" s="129">
        <f t="shared" si="23"/>
        <v>5918.7849039412495</v>
      </c>
      <c r="G128" s="128">
        <f t="shared" si="22"/>
        <v>5926.5060646638522</v>
      </c>
      <c r="H128" s="129">
        <f t="shared" si="22"/>
        <v>5934.2305799336837</v>
      </c>
      <c r="I128" s="128">
        <f t="shared" si="22"/>
        <v>5941.9584482945756</v>
      </c>
      <c r="J128" s="129">
        <f t="shared" si="22"/>
        <v>5949.6896682922652</v>
      </c>
      <c r="K128" s="130">
        <f t="shared" si="22"/>
        <v>5957.4242384743748</v>
      </c>
    </row>
    <row r="129" spans="1:11" x14ac:dyDescent="0.35">
      <c r="A129" s="87">
        <v>1160</v>
      </c>
      <c r="B129" s="126">
        <f t="shared" si="23"/>
        <v>5965.1621573904322</v>
      </c>
      <c r="C129" s="81">
        <f t="shared" si="23"/>
        <v>5972.9034235918298</v>
      </c>
      <c r="D129" s="80">
        <f t="shared" si="23"/>
        <v>5980.648035631848</v>
      </c>
      <c r="E129" s="81">
        <f t="shared" si="23"/>
        <v>5988.3959920656271</v>
      </c>
      <c r="F129" s="80">
        <f t="shared" si="23"/>
        <v>5996.1472914501801</v>
      </c>
      <c r="G129" s="81">
        <f t="shared" si="22"/>
        <v>6003.9019323444209</v>
      </c>
      <c r="H129" s="80">
        <f t="shared" si="22"/>
        <v>6011.6599133090785</v>
      </c>
      <c r="I129" s="81">
        <f t="shared" si="22"/>
        <v>6019.421232906755</v>
      </c>
      <c r="J129" s="80">
        <f t="shared" si="22"/>
        <v>6027.1858897019192</v>
      </c>
      <c r="K129" s="82">
        <f t="shared" si="22"/>
        <v>6034.9538822608856</v>
      </c>
    </row>
    <row r="130" spans="1:11" x14ac:dyDescent="0.35">
      <c r="A130" s="87">
        <v>1170</v>
      </c>
      <c r="B130" s="126">
        <f t="shared" si="23"/>
        <v>6042.7252091518139</v>
      </c>
      <c r="C130" s="81">
        <f t="shared" si="23"/>
        <v>6050.499868944682</v>
      </c>
      <c r="D130" s="80">
        <f t="shared" si="23"/>
        <v>6058.2778602113431</v>
      </c>
      <c r="E130" s="81">
        <f t="shared" si="23"/>
        <v>6066.0591815254793</v>
      </c>
      <c r="F130" s="80">
        <f t="shared" si="23"/>
        <v>6073.8438314625746</v>
      </c>
      <c r="G130" s="81">
        <f t="shared" si="22"/>
        <v>6081.6318085999646</v>
      </c>
      <c r="H130" s="80">
        <f t="shared" si="22"/>
        <v>6089.4231115167968</v>
      </c>
      <c r="I130" s="81">
        <f t="shared" si="22"/>
        <v>6097.2177387940492</v>
      </c>
      <c r="J130" s="80">
        <f t="shared" si="22"/>
        <v>6105.0156890145045</v>
      </c>
      <c r="K130" s="82">
        <f t="shared" si="22"/>
        <v>6112.8169607627551</v>
      </c>
    </row>
    <row r="131" spans="1:11" x14ac:dyDescent="0.35">
      <c r="A131" s="87">
        <v>1180</v>
      </c>
      <c r="B131" s="126">
        <f t="shared" si="23"/>
        <v>6120.6215526252026</v>
      </c>
      <c r="C131" s="81">
        <f t="shared" si="23"/>
        <v>6128.4294631900666</v>
      </c>
      <c r="D131" s="80">
        <f t="shared" si="23"/>
        <v>6136.2406910473419</v>
      </c>
      <c r="E131" s="81">
        <f t="shared" si="23"/>
        <v>6144.0552347888161</v>
      </c>
      <c r="F131" s="80">
        <f t="shared" si="23"/>
        <v>6151.8730930081101</v>
      </c>
      <c r="G131" s="81">
        <f t="shared" si="22"/>
        <v>6159.6942643005941</v>
      </c>
      <c r="H131" s="80">
        <f t="shared" si="22"/>
        <v>6167.5187472634279</v>
      </c>
      <c r="I131" s="81">
        <f t="shared" si="22"/>
        <v>6175.3465404955659</v>
      </c>
      <c r="J131" s="80">
        <f t="shared" si="22"/>
        <v>6183.1776425977378</v>
      </c>
      <c r="K131" s="82">
        <f t="shared" si="22"/>
        <v>6191.0120521724002</v>
      </c>
    </row>
    <row r="132" spans="1:11" x14ac:dyDescent="0.35">
      <c r="A132" s="87">
        <v>1190</v>
      </c>
      <c r="B132" s="126">
        <f t="shared" si="23"/>
        <v>6198.8497678238718</v>
      </c>
      <c r="C132" s="81">
        <f t="shared" si="23"/>
        <v>6206.6907881581492</v>
      </c>
      <c r="D132" s="80">
        <f t="shared" si="23"/>
        <v>6214.5351117830387</v>
      </c>
      <c r="E132" s="81">
        <f t="shared" si="23"/>
        <v>6222.3827373080767</v>
      </c>
      <c r="F132" s="80">
        <f t="shared" si="23"/>
        <v>6230.2336633445884</v>
      </c>
      <c r="G132" s="81">
        <f t="shared" si="22"/>
        <v>6238.0878885056027</v>
      </c>
      <c r="H132" s="80">
        <f t="shared" si="22"/>
        <v>6245.9454114059517</v>
      </c>
      <c r="I132" s="81">
        <f t="shared" si="22"/>
        <v>6253.806230662165</v>
      </c>
      <c r="J132" s="80">
        <f t="shared" si="22"/>
        <v>6261.6703448925273</v>
      </c>
      <c r="K132" s="82">
        <f t="shared" si="22"/>
        <v>6269.5377527170531</v>
      </c>
    </row>
    <row r="133" spans="1:11" x14ac:dyDescent="0.35">
      <c r="A133" s="89">
        <v>1200</v>
      </c>
      <c r="B133" s="131">
        <f>$B$7*(1-($B$6*$K$8/($A133+B$12)))^1.5*(2/3)^1.5*$B$9*SQRT(9806.6)*$K$6*($A133+B$12)^1.5*0.0000036</f>
        <v>6277.4084527575133</v>
      </c>
      <c r="C133" s="132"/>
      <c r="D133" s="133"/>
      <c r="E133" s="132"/>
      <c r="F133" s="133"/>
      <c r="G133" s="132"/>
      <c r="H133" s="133"/>
      <c r="I133" s="132"/>
      <c r="J133" s="133"/>
      <c r="K133" s="134"/>
    </row>
  </sheetData>
  <sheetProtection algorithmName="SHA-512" hashValue="w1MSVn8y2Lqx40PuTVNdrDxyCnQo5nr06aWr3cgCFQr/DJ5+aOETUVv57UxSNdtCawwNVkPQBHuoLWdCjMuYQQ==" saltValue="IxIj/7zgMnkQm3uUGLUcYA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1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63"/>
  <sheetViews>
    <sheetView zoomScaleNormal="100" zoomScaleSheetLayoutView="100" workbookViewId="0">
      <selection activeCell="K6" sqref="K6"/>
    </sheetView>
  </sheetViews>
  <sheetFormatPr defaultRowHeight="15.5" x14ac:dyDescent="0.35"/>
  <cols>
    <col min="1" max="1" width="14.5" style="3" customWidth="1"/>
    <col min="2" max="5" width="8.6640625" style="3"/>
    <col min="6" max="6" width="9.83203125" style="3" customWidth="1"/>
    <col min="7" max="7" width="8.6640625" style="3"/>
    <col min="8" max="8" width="11" style="3" customWidth="1"/>
    <col min="9" max="9" width="8.6640625" style="3"/>
    <col min="10" max="10" width="9.83203125" style="3" customWidth="1"/>
    <col min="11" max="16384" width="8.6640625" style="3"/>
  </cols>
  <sheetData>
    <row r="1" spans="1:11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  <c r="K1" s="161" t="s">
        <v>35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44"/>
      <c r="K2" s="44"/>
    </row>
    <row r="3" spans="1:11" x14ac:dyDescent="0.35">
      <c r="A3" s="155" t="s">
        <v>14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35">
      <c r="A5" s="158" t="s">
        <v>21</v>
      </c>
      <c r="B5" s="160"/>
      <c r="C5" s="160"/>
      <c r="D5" s="160"/>
      <c r="E5" s="159"/>
      <c r="F5" s="158" t="s">
        <v>17</v>
      </c>
      <c r="G5" s="160"/>
      <c r="H5" s="160"/>
      <c r="I5" s="159"/>
      <c r="J5" s="158" t="s">
        <v>34</v>
      </c>
      <c r="K5" s="159"/>
    </row>
    <row r="6" spans="1:11" ht="16" x14ac:dyDescent="0.4">
      <c r="A6" s="7" t="s">
        <v>19</v>
      </c>
      <c r="B6" s="8">
        <v>3.0000000000000001E-3</v>
      </c>
      <c r="C6" s="9"/>
      <c r="D6" s="9"/>
      <c r="E6" s="101"/>
      <c r="F6" s="11" t="s">
        <v>24</v>
      </c>
      <c r="G6" s="94">
        <f>B18</f>
        <v>56.432452543684384</v>
      </c>
      <c r="H6" s="13" t="s">
        <v>30</v>
      </c>
      <c r="I6" s="14">
        <v>0.05</v>
      </c>
      <c r="J6" s="15" t="s">
        <v>4</v>
      </c>
      <c r="K6" s="102">
        <v>900</v>
      </c>
    </row>
    <row r="7" spans="1:11" ht="16" x14ac:dyDescent="0.4">
      <c r="A7" s="16" t="s">
        <v>26</v>
      </c>
      <c r="B7" s="17">
        <f>(1-0.006*$K$8/$K$6)</f>
        <v>0.98799999999999999</v>
      </c>
      <c r="C7" s="18" t="s">
        <v>32</v>
      </c>
      <c r="D7" s="19"/>
      <c r="E7" s="20"/>
      <c r="F7" s="103"/>
      <c r="G7" s="104"/>
      <c r="H7" s="95" t="s">
        <v>23</v>
      </c>
      <c r="I7" s="24"/>
      <c r="J7" s="25" t="s">
        <v>2</v>
      </c>
      <c r="K7" s="102">
        <v>1500</v>
      </c>
    </row>
    <row r="8" spans="1:11" x14ac:dyDescent="0.35">
      <c r="A8" s="16" t="s">
        <v>33</v>
      </c>
      <c r="B8" s="17">
        <f>K6/K7</f>
        <v>0.6</v>
      </c>
      <c r="C8" s="19"/>
      <c r="D8" s="19"/>
      <c r="E8" s="105"/>
      <c r="F8" s="28" t="s">
        <v>25</v>
      </c>
      <c r="G8" s="29">
        <v>7200</v>
      </c>
      <c r="H8" s="30" t="s">
        <v>31</v>
      </c>
      <c r="I8" s="96">
        <v>1.1399999999999999</v>
      </c>
      <c r="J8" s="25" t="s">
        <v>1</v>
      </c>
      <c r="K8" s="102">
        <v>1800</v>
      </c>
    </row>
    <row r="9" spans="1:11" x14ac:dyDescent="0.35">
      <c r="A9" s="32" t="s">
        <v>20</v>
      </c>
      <c r="B9" s="100">
        <v>1.0980000000000001</v>
      </c>
      <c r="C9" s="34"/>
      <c r="D9" s="35" t="s">
        <v>27</v>
      </c>
      <c r="E9" s="97">
        <f>(0.01*I8)*1000</f>
        <v>11.399999999999999</v>
      </c>
      <c r="F9" s="37"/>
      <c r="G9" s="38"/>
      <c r="H9" s="98" t="s">
        <v>8</v>
      </c>
      <c r="I9" s="40"/>
      <c r="J9" s="41"/>
      <c r="K9" s="42"/>
    </row>
    <row r="10" spans="1:11" x14ac:dyDescent="0.35">
      <c r="A10" s="43"/>
      <c r="B10" s="106"/>
      <c r="C10" s="2"/>
      <c r="D10" s="2"/>
      <c r="E10" s="107"/>
      <c r="F10" s="45"/>
      <c r="G10" s="46"/>
      <c r="H10" s="47"/>
      <c r="I10" s="48"/>
      <c r="J10" s="49"/>
      <c r="K10" s="42"/>
    </row>
    <row r="11" spans="1:11" x14ac:dyDescent="0.35">
      <c r="A11" s="50"/>
      <c r="B11" s="34"/>
      <c r="C11" s="51"/>
      <c r="D11" s="51"/>
      <c r="E11" s="51"/>
      <c r="F11" s="51" t="s">
        <v>29</v>
      </c>
      <c r="G11" s="52"/>
      <c r="H11" s="52"/>
      <c r="I11" s="52"/>
      <c r="J11" s="51"/>
      <c r="K11" s="53"/>
    </row>
    <row r="12" spans="1:11" x14ac:dyDescent="0.35">
      <c r="A12" s="54" t="s">
        <v>28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1" x14ac:dyDescent="0.35">
      <c r="A13" s="58">
        <v>0</v>
      </c>
      <c r="B13" s="59">
        <v>0</v>
      </c>
      <c r="C13" s="61">
        <v>0</v>
      </c>
      <c r="D13" s="59">
        <v>0</v>
      </c>
      <c r="E13" s="61">
        <v>0</v>
      </c>
      <c r="F13" s="59">
        <v>0</v>
      </c>
      <c r="G13" s="61">
        <v>0</v>
      </c>
      <c r="H13" s="59">
        <f t="shared" ref="H13:K32" si="0">$B$7*(1-($B$6*$K$8/($A13+H$12)))^1.5*(2/3)^1.5*$B$9*SQRT(9806.6)*$K$6*($A13+H$12)^1.5*0.0000036</f>
        <v>8.8054896824508164E-2</v>
      </c>
      <c r="I13" s="61">
        <f t="shared" si="0"/>
        <v>0.38344811835282427</v>
      </c>
      <c r="J13" s="59">
        <f t="shared" si="0"/>
        <v>0.79430383415966643</v>
      </c>
      <c r="K13" s="62">
        <f t="shared" si="0"/>
        <v>1.2941373994407823</v>
      </c>
    </row>
    <row r="14" spans="1:11" x14ac:dyDescent="0.35">
      <c r="A14" s="58">
        <v>10</v>
      </c>
      <c r="B14" s="59">
        <f t="shared" ref="B14:G23" si="1">$B$7*(1-($B$6*$K$8/($A14+B$12)))^1.5*(2/3)^1.5*$B$9*SQRT(9806.6)*$K$6*($A14+B$12)^1.5*0.0000036</f>
        <v>1.8692327628680805</v>
      </c>
      <c r="C14" s="61">
        <f t="shared" si="1"/>
        <v>2.5107800978389752</v>
      </c>
      <c r="D14" s="59">
        <f t="shared" si="1"/>
        <v>3.2124955909238611</v>
      </c>
      <c r="E14" s="61">
        <f t="shared" si="1"/>
        <v>3.9696025452281178</v>
      </c>
      <c r="F14" s="59">
        <f t="shared" si="1"/>
        <v>4.7783099120015766</v>
      </c>
      <c r="G14" s="61">
        <f t="shared" si="1"/>
        <v>5.6355133967685207</v>
      </c>
      <c r="H14" s="59">
        <f t="shared" si="0"/>
        <v>6.5386100079799592</v>
      </c>
      <c r="I14" s="61">
        <f t="shared" si="0"/>
        <v>7.4853760071439712</v>
      </c>
      <c r="J14" s="59">
        <f t="shared" si="0"/>
        <v>8.4738828302065361</v>
      </c>
      <c r="K14" s="62">
        <f t="shared" si="0"/>
        <v>9.5024370122081336</v>
      </c>
    </row>
    <row r="15" spans="1:11" x14ac:dyDescent="0.35">
      <c r="A15" s="58">
        <v>20</v>
      </c>
      <c r="B15" s="59">
        <f t="shared" si="1"/>
        <v>10.56953595955695</v>
      </c>
      <c r="C15" s="61">
        <f t="shared" si="1"/>
        <v>11.673834566564732</v>
      </c>
      <c r="D15" s="59">
        <f t="shared" si="1"/>
        <v>12.814119478596444</v>
      </c>
      <c r="E15" s="61">
        <f t="shared" si="1"/>
        <v>13.989288886585207</v>
      </c>
      <c r="F15" s="59">
        <f t="shared" si="1"/>
        <v>15.198336411877307</v>
      </c>
      <c r="G15" s="61">
        <f t="shared" si="1"/>
        <v>16.440338074377344</v>
      </c>
      <c r="H15" s="59">
        <f t="shared" si="0"/>
        <v>17.71444162442933</v>
      </c>
      <c r="I15" s="61">
        <f t="shared" si="0"/>
        <v>19.019857714093767</v>
      </c>
      <c r="J15" s="59">
        <f t="shared" si="0"/>
        <v>20.35585251902496</v>
      </c>
      <c r="K15" s="62">
        <f t="shared" si="0"/>
        <v>21.721741518128379</v>
      </c>
    </row>
    <row r="16" spans="1:11" x14ac:dyDescent="0.35">
      <c r="A16" s="58">
        <v>30</v>
      </c>
      <c r="B16" s="59">
        <f t="shared" si="1"/>
        <v>23.116884207347933</v>
      </c>
      <c r="C16" s="61">
        <f t="shared" si="1"/>
        <v>24.540679574580786</v>
      </c>
      <c r="D16" s="59">
        <f t="shared" si="1"/>
        <v>25.992562200341489</v>
      </c>
      <c r="E16" s="61">
        <f t="shared" si="1"/>
        <v>27.471998877117752</v>
      </c>
      <c r="F16" s="59">
        <f t="shared" si="1"/>
        <v>28.978485661931252</v>
      </c>
      <c r="G16" s="61">
        <f t="shared" si="1"/>
        <v>30.511545293234704</v>
      </c>
      <c r="H16" s="59">
        <f t="shared" si="0"/>
        <v>32.070724916202465</v>
      </c>
      <c r="I16" s="61">
        <f t="shared" si="0"/>
        <v>33.655594070628204</v>
      </c>
      <c r="J16" s="59">
        <f t="shared" si="0"/>
        <v>35.265742903686821</v>
      </c>
      <c r="K16" s="62">
        <f t="shared" si="0"/>
        <v>36.900780576244273</v>
      </c>
    </row>
    <row r="17" spans="1:11" x14ac:dyDescent="0.35">
      <c r="A17" s="58">
        <v>40</v>
      </c>
      <c r="B17" s="59">
        <f t="shared" si="1"/>
        <v>38.560333836570642</v>
      </c>
      <c r="C17" s="61">
        <f t="shared" si="1"/>
        <v>40.244045739502589</v>
      </c>
      <c r="D17" s="59">
        <f t="shared" si="1"/>
        <v>41.951574492522155</v>
      </c>
      <c r="E17" s="61">
        <f t="shared" si="1"/>
        <v>43.68259241302475</v>
      </c>
      <c r="F17" s="59">
        <f t="shared" si="1"/>
        <v>45.436784983369037</v>
      </c>
      <c r="G17" s="61">
        <f t="shared" si="1"/>
        <v>47.213849992225057</v>
      </c>
      <c r="H17" s="59">
        <f t="shared" si="0"/>
        <v>49.013496752343649</v>
      </c>
      <c r="I17" s="61">
        <f t="shared" si="0"/>
        <v>50.835445386218659</v>
      </c>
      <c r="J17" s="59">
        <f t="shared" si="0"/>
        <v>52.67942617224773</v>
      </c>
      <c r="K17" s="62">
        <f t="shared" si="0"/>
        <v>54.545178944958245</v>
      </c>
    </row>
    <row r="18" spans="1:11" x14ac:dyDescent="0.35">
      <c r="A18" s="63">
        <v>50</v>
      </c>
      <c r="B18" s="64">
        <f t="shared" si="1"/>
        <v>56.432452543684384</v>
      </c>
      <c r="C18" s="65">
        <f t="shared" si="1"/>
        <v>58.341004304773605</v>
      </c>
      <c r="D18" s="66">
        <f t="shared" si="1"/>
        <v>60.270599593002956</v>
      </c>
      <c r="E18" s="65">
        <f t="shared" si="1"/>
        <v>62.221011368394691</v>
      </c>
      <c r="F18" s="66">
        <f t="shared" si="1"/>
        <v>64.192019785066464</v>
      </c>
      <c r="G18" s="65">
        <f t="shared" si="1"/>
        <v>66.183411819131649</v>
      </c>
      <c r="H18" s="66">
        <f t="shared" si="0"/>
        <v>68.194980923000756</v>
      </c>
      <c r="I18" s="65">
        <f t="shared" si="0"/>
        <v>70.226526703722385</v>
      </c>
      <c r="J18" s="66">
        <f t="shared" si="0"/>
        <v>72.277854623256999</v>
      </c>
      <c r="K18" s="67">
        <f t="shared" si="0"/>
        <v>74.348775718796247</v>
      </c>
    </row>
    <row r="19" spans="1:11" x14ac:dyDescent="0.35">
      <c r="A19" s="68">
        <v>60</v>
      </c>
      <c r="B19" s="69">
        <f t="shared" si="1"/>
        <v>76.439106341436755</v>
      </c>
      <c r="C19" s="70">
        <f t="shared" si="1"/>
        <v>78.548667911689421</v>
      </c>
      <c r="D19" s="69">
        <f t="shared" si="1"/>
        <v>80.67728669045124</v>
      </c>
      <c r="E19" s="70">
        <f t="shared" si="1"/>
        <v>82.824793564210083</v>
      </c>
      <c r="F19" s="69">
        <f t="shared" si="1"/>
        <v>84.991023843358889</v>
      </c>
      <c r="G19" s="70">
        <f t="shared" si="1"/>
        <v>87.175817072613327</v>
      </c>
      <c r="H19" s="69">
        <f t="shared" si="0"/>
        <v>89.379016852610903</v>
      </c>
      <c r="I19" s="70">
        <f t="shared" si="0"/>
        <v>91.60047067186072</v>
      </c>
      <c r="J19" s="69">
        <f t="shared" si="0"/>
        <v>93.84002974828158</v>
      </c>
      <c r="K19" s="71">
        <f t="shared" si="0"/>
        <v>96.09754887963814</v>
      </c>
    </row>
    <row r="20" spans="1:11" x14ac:dyDescent="0.35">
      <c r="A20" s="58">
        <v>70</v>
      </c>
      <c r="B20" s="72">
        <f t="shared" si="1"/>
        <v>98.372886302242705</v>
      </c>
      <c r="C20" s="73">
        <f t="shared" si="1"/>
        <v>100.66590355734266</v>
      </c>
      <c r="D20" s="72">
        <f t="shared" si="1"/>
        <v>102.97646536466708</v>
      </c>
      <c r="E20" s="73">
        <f t="shared" si="1"/>
        <v>105.30443950264444</v>
      </c>
      <c r="F20" s="72">
        <f t="shared" si="1"/>
        <v>107.64969669484618</v>
      </c>
      <c r="G20" s="73">
        <f t="shared" si="1"/>
        <v>110.01211050224661</v>
      </c>
      <c r="H20" s="72">
        <f t="shared" si="0"/>
        <v>112.39155722092272</v>
      </c>
      <c r="I20" s="73">
        <f t="shared" si="0"/>
        <v>114.78791578484164</v>
      </c>
      <c r="J20" s="72">
        <f t="shared" si="0"/>
        <v>117.20106767342044</v>
      </c>
      <c r="K20" s="74">
        <f t="shared" si="0"/>
        <v>119.63089682355707</v>
      </c>
    </row>
    <row r="21" spans="1:11" x14ac:dyDescent="0.35">
      <c r="A21" s="58">
        <v>80</v>
      </c>
      <c r="B21" s="72">
        <f t="shared" si="1"/>
        <v>122.07728954586061</v>
      </c>
      <c r="C21" s="73">
        <f t="shared" si="1"/>
        <v>124.5401344448245</v>
      </c>
      <c r="D21" s="72">
        <f t="shared" si="1"/>
        <v>127.01932234270919</v>
      </c>
      <c r="E21" s="73">
        <f t="shared" si="1"/>
        <v>129.51474620691448</v>
      </c>
      <c r="F21" s="72">
        <f t="shared" si="1"/>
        <v>132.02630108063877</v>
      </c>
      <c r="G21" s="73">
        <f t="shared" si="1"/>
        <v>134.55388401663652</v>
      </c>
      <c r="H21" s="72">
        <f t="shared" si="0"/>
        <v>137.09739401389663</v>
      </c>
      <c r="I21" s="73">
        <f t="shared" si="0"/>
        <v>139.65673195708237</v>
      </c>
      <c r="J21" s="72">
        <f t="shared" si="0"/>
        <v>142.23180055857378</v>
      </c>
      <c r="K21" s="74">
        <f t="shared" si="0"/>
        <v>144.82250430297609</v>
      </c>
    </row>
    <row r="22" spans="1:11" x14ac:dyDescent="0.35">
      <c r="A22" s="58">
        <v>90</v>
      </c>
      <c r="B22" s="72">
        <f t="shared" si="1"/>
        <v>147.42874939395844</v>
      </c>
      <c r="C22" s="73">
        <f t="shared" si="1"/>
        <v>150.05044370329733</v>
      </c>
      <c r="D22" s="72">
        <f t="shared" si="1"/>
        <v>152.68749672201139</v>
      </c>
      <c r="E22" s="73">
        <f t="shared" si="1"/>
        <v>155.3398195134763</v>
      </c>
      <c r="F22" s="72">
        <f t="shared" si="1"/>
        <v>158.0073246684189</v>
      </c>
      <c r="G22" s="73">
        <f t="shared" si="1"/>
        <v>160.68992626169435</v>
      </c>
      <c r="H22" s="72">
        <f t="shared" si="0"/>
        <v>163.38753981075695</v>
      </c>
      <c r="I22" s="73">
        <f t="shared" si="0"/>
        <v>166.10008223573851</v>
      </c>
      <c r="J22" s="72">
        <f t="shared" si="0"/>
        <v>168.82747182105862</v>
      </c>
      <c r="K22" s="74">
        <f t="shared" si="0"/>
        <v>171.56962817848799</v>
      </c>
    </row>
    <row r="23" spans="1:11" x14ac:dyDescent="0.35">
      <c r="A23" s="63">
        <v>100</v>
      </c>
      <c r="B23" s="66">
        <f t="shared" si="1"/>
        <v>174.32647221159911</v>
      </c>
      <c r="C23" s="65">
        <f t="shared" si="1"/>
        <v>177.09792608153239</v>
      </c>
      <c r="D23" s="66">
        <f t="shared" si="1"/>
        <v>179.88391317402269</v>
      </c>
      <c r="E23" s="65">
        <f t="shared" si="1"/>
        <v>182.6843580676221</v>
      </c>
      <c r="F23" s="66">
        <f t="shared" si="1"/>
        <v>185.49918650306398</v>
      </c>
      <c r="G23" s="65">
        <f t="shared" si="1"/>
        <v>188.32832535372069</v>
      </c>
      <c r="H23" s="66">
        <f t="shared" si="0"/>
        <v>191.17170259709818</v>
      </c>
      <c r="I23" s="65">
        <f t="shared" si="0"/>
        <v>194.02924728732862</v>
      </c>
      <c r="J23" s="66">
        <f t="shared" si="0"/>
        <v>196.90088952861103</v>
      </c>
      <c r="K23" s="67">
        <f t="shared" si="0"/>
        <v>199.78656044955869</v>
      </c>
    </row>
    <row r="24" spans="1:11" x14ac:dyDescent="0.35">
      <c r="A24" s="68">
        <v>110</v>
      </c>
      <c r="B24" s="69">
        <f t="shared" ref="B24:G33" si="2">$B$7*(1-($B$6*$K$8/($A24+B$12)))^1.5*(2/3)^1.5*$B$9*SQRT(9806.6)*$K$6*($A24+B$12)^1.5*0.0000036</f>
        <v>202.68619217842064</v>
      </c>
      <c r="C24" s="70">
        <f t="shared" si="2"/>
        <v>205.59971781912699</v>
      </c>
      <c r="D24" s="69">
        <f t="shared" si="2"/>
        <v>208.52707142813782</v>
      </c>
      <c r="E24" s="70">
        <f t="shared" si="2"/>
        <v>211.46818799204789</v>
      </c>
      <c r="F24" s="69">
        <f t="shared" si="2"/>
        <v>214.42300340592431</v>
      </c>
      <c r="G24" s="70">
        <f t="shared" si="2"/>
        <v>217.39145445234499</v>
      </c>
      <c r="H24" s="69">
        <f t="shared" si="0"/>
        <v>220.37347878110461</v>
      </c>
      <c r="I24" s="70">
        <f t="shared" si="0"/>
        <v>223.36901488956937</v>
      </c>
      <c r="J24" s="69">
        <f t="shared" si="0"/>
        <v>226.37800210364304</v>
      </c>
      <c r="K24" s="71">
        <f t="shared" si="0"/>
        <v>229.40038055933238</v>
      </c>
    </row>
    <row r="25" spans="1:11" x14ac:dyDescent="0.35">
      <c r="A25" s="58">
        <v>120</v>
      </c>
      <c r="B25" s="72">
        <f t="shared" si="2"/>
        <v>232.43609118487694</v>
      </c>
      <c r="C25" s="73">
        <f t="shared" si="2"/>
        <v>235.48507568342851</v>
      </c>
      <c r="D25" s="72">
        <f t="shared" si="2"/>
        <v>238.54727651625493</v>
      </c>
      <c r="E25" s="73">
        <f t="shared" si="2"/>
        <v>241.62263688645041</v>
      </c>
      <c r="F25" s="72">
        <f t="shared" si="2"/>
        <v>244.71110072313039</v>
      </c>
      <c r="G25" s="73">
        <f t="shared" si="2"/>
        <v>247.81261266609374</v>
      </c>
      <c r="H25" s="72">
        <f t="shared" si="0"/>
        <v>250.92711805093728</v>
      </c>
      <c r="I25" s="73">
        <f t="shared" si="0"/>
        <v>254.05456289459948</v>
      </c>
      <c r="J25" s="72">
        <f t="shared" si="0"/>
        <v>257.19489388132479</v>
      </c>
      <c r="K25" s="74">
        <f t="shared" si="0"/>
        <v>260.34805834902579</v>
      </c>
    </row>
    <row r="26" spans="1:11" x14ac:dyDescent="0.35">
      <c r="A26" s="58">
        <v>130</v>
      </c>
      <c r="B26" s="72">
        <f t="shared" si="2"/>
        <v>263.51400427603681</v>
      </c>
      <c r="C26" s="73">
        <f t="shared" si="2"/>
        <v>266.69268026823528</v>
      </c>
      <c r="D26" s="72">
        <f t="shared" si="2"/>
        <v>269.8840355465274</v>
      </c>
      <c r="E26" s="73">
        <f t="shared" si="2"/>
        <v>273.08801993467716</v>
      </c>
      <c r="F26" s="72">
        <f t="shared" si="2"/>
        <v>276.30458384747158</v>
      </c>
      <c r="G26" s="73">
        <f t="shared" si="2"/>
        <v>279.53367827920931</v>
      </c>
      <c r="H26" s="72">
        <f t="shared" si="0"/>
        <v>282.77525479249664</v>
      </c>
      <c r="I26" s="73">
        <f t="shared" si="0"/>
        <v>286.02926550735151</v>
      </c>
      <c r="J26" s="72">
        <f t="shared" si="0"/>
        <v>289.29566309059027</v>
      </c>
      <c r="K26" s="74">
        <f t="shared" si="0"/>
        <v>292.5744007455001</v>
      </c>
    </row>
    <row r="27" spans="1:11" x14ac:dyDescent="0.35">
      <c r="A27" s="58">
        <v>140</v>
      </c>
      <c r="B27" s="72">
        <f t="shared" si="2"/>
        <v>295.8654322017818</v>
      </c>
      <c r="C27" s="73">
        <f t="shared" si="2"/>
        <v>299.16871170575268</v>
      </c>
      <c r="D27" s="72">
        <f t="shared" si="2"/>
        <v>302.48419401080309</v>
      </c>
      <c r="E27" s="73">
        <f t="shared" si="2"/>
        <v>305.8118343681009</v>
      </c>
      <c r="F27" s="72">
        <f t="shared" si="2"/>
        <v>309.15158851753012</v>
      </c>
      <c r="G27" s="73">
        <f t="shared" si="2"/>
        <v>312.5034126788575</v>
      </c>
      <c r="H27" s="72">
        <f t="shared" si="0"/>
        <v>315.86726354312606</v>
      </c>
      <c r="I27" s="73">
        <f t="shared" si="0"/>
        <v>319.24309826425764</v>
      </c>
      <c r="J27" s="72">
        <f t="shared" si="0"/>
        <v>322.63087445086694</v>
      </c>
      <c r="K27" s="74">
        <f t="shared" si="0"/>
        <v>326.03055015827579</v>
      </c>
    </row>
    <row r="28" spans="1:11" x14ac:dyDescent="0.35">
      <c r="A28" s="63">
        <v>150</v>
      </c>
      <c r="B28" s="72">
        <f t="shared" si="2"/>
        <v>329.44208388072076</v>
      </c>
      <c r="C28" s="75">
        <f t="shared" si="2"/>
        <v>332.86543454375459</v>
      </c>
      <c r="D28" s="64">
        <f t="shared" si="2"/>
        <v>336.30056149682457</v>
      </c>
      <c r="E28" s="75">
        <f t="shared" si="2"/>
        <v>339.74742450603128</v>
      </c>
      <c r="F28" s="64">
        <f t="shared" si="2"/>
        <v>343.20598374706151</v>
      </c>
      <c r="G28" s="75">
        <f t="shared" si="2"/>
        <v>346.67619979828237</v>
      </c>
      <c r="H28" s="64">
        <f t="shared" si="0"/>
        <v>350.15803363400369</v>
      </c>
      <c r="I28" s="75">
        <f t="shared" si="0"/>
        <v>353.65144661789265</v>
      </c>
      <c r="J28" s="64">
        <f t="shared" si="0"/>
        <v>357.15640049654201</v>
      </c>
      <c r="K28" s="76">
        <f t="shared" si="0"/>
        <v>360.6728573931855</v>
      </c>
    </row>
    <row r="29" spans="1:11" x14ac:dyDescent="0.35">
      <c r="A29" s="68">
        <v>160</v>
      </c>
      <c r="B29" s="108">
        <f t="shared" si="2"/>
        <v>364.20077980155992</v>
      </c>
      <c r="C29" s="109">
        <f t="shared" si="2"/>
        <v>367.7401305799022</v>
      </c>
      <c r="D29" s="108">
        <f t="shared" si="2"/>
        <v>371.2908729450823</v>
      </c>
      <c r="E29" s="109">
        <f t="shared" si="2"/>
        <v>374.85297046687197</v>
      </c>
      <c r="F29" s="108">
        <f t="shared" si="2"/>
        <v>378.42638706233413</v>
      </c>
      <c r="G29" s="109">
        <f t="shared" si="2"/>
        <v>382.01108699034137</v>
      </c>
      <c r="H29" s="108">
        <f t="shared" si="0"/>
        <v>385.60703484621399</v>
      </c>
      <c r="I29" s="109">
        <f t="shared" si="0"/>
        <v>389.21419555647168</v>
      </c>
      <c r="J29" s="108">
        <f t="shared" si="0"/>
        <v>392.83253437370541</v>
      </c>
      <c r="K29" s="110">
        <f t="shared" si="0"/>
        <v>396.46201687155337</v>
      </c>
    </row>
    <row r="30" spans="1:11" x14ac:dyDescent="0.35">
      <c r="A30" s="58">
        <v>170</v>
      </c>
      <c r="B30" s="111">
        <f t="shared" si="2"/>
        <v>400.10260893978739</v>
      </c>
      <c r="C30" s="112">
        <f t="shared" si="2"/>
        <v>403.75427677950546</v>
      </c>
      <c r="D30" s="111">
        <f t="shared" si="2"/>
        <v>407.41698689842366</v>
      </c>
      <c r="E30" s="112">
        <f t="shared" si="2"/>
        <v>411.09070610626912</v>
      </c>
      <c r="F30" s="111">
        <f t="shared" si="2"/>
        <v>414.77540151026545</v>
      </c>
      <c r="G30" s="112">
        <f t="shared" si="2"/>
        <v>418.4710405107179</v>
      </c>
      <c r="H30" s="111">
        <f t="shared" si="0"/>
        <v>422.17759079668434</v>
      </c>
      <c r="I30" s="112">
        <f t="shared" si="0"/>
        <v>425.89502034173972</v>
      </c>
      <c r="J30" s="111">
        <f t="shared" si="0"/>
        <v>429.62329739982368</v>
      </c>
      <c r="K30" s="113">
        <f t="shared" si="0"/>
        <v>433.3623905011724</v>
      </c>
    </row>
    <row r="31" spans="1:11" x14ac:dyDescent="0.35">
      <c r="A31" s="58">
        <v>180</v>
      </c>
      <c r="B31" s="111">
        <f t="shared" si="2"/>
        <v>437.11226844833612</v>
      </c>
      <c r="C31" s="112">
        <f t="shared" si="2"/>
        <v>440.87290031227332</v>
      </c>
      <c r="D31" s="111">
        <f t="shared" si="2"/>
        <v>444.64425542852308</v>
      </c>
      <c r="E31" s="112">
        <f t="shared" si="2"/>
        <v>448.42630339345692</v>
      </c>
      <c r="F31" s="111">
        <f t="shared" si="2"/>
        <v>452.2190140605972</v>
      </c>
      <c r="G31" s="112">
        <f t="shared" si="2"/>
        <v>456.02235753701689</v>
      </c>
      <c r="H31" s="111">
        <f t="shared" si="0"/>
        <v>459.83630417980555</v>
      </c>
      <c r="I31" s="112">
        <f t="shared" si="0"/>
        <v>463.6608245925969</v>
      </c>
      <c r="J31" s="111">
        <f t="shared" si="0"/>
        <v>467.49588962217842</v>
      </c>
      <c r="K31" s="113">
        <f t="shared" si="0"/>
        <v>471.34147035515309</v>
      </c>
    </row>
    <row r="32" spans="1:11" x14ac:dyDescent="0.35">
      <c r="A32" s="58">
        <v>190</v>
      </c>
      <c r="B32" s="111">
        <f t="shared" si="2"/>
        <v>475.19753811466916</v>
      </c>
      <c r="C32" s="112">
        <f t="shared" si="2"/>
        <v>479.06406445721404</v>
      </c>
      <c r="D32" s="111">
        <f t="shared" si="2"/>
        <v>482.94102116946624</v>
      </c>
      <c r="E32" s="112">
        <f t="shared" si="2"/>
        <v>486.82838026520744</v>
      </c>
      <c r="F32" s="111">
        <f t="shared" si="2"/>
        <v>490.72611398229105</v>
      </c>
      <c r="G32" s="112">
        <f t="shared" si="2"/>
        <v>494.63419477966897</v>
      </c>
      <c r="H32" s="111">
        <f t="shared" si="0"/>
        <v>498.55259533447133</v>
      </c>
      <c r="I32" s="112">
        <f t="shared" si="0"/>
        <v>502.48128853914369</v>
      </c>
      <c r="J32" s="111">
        <f t="shared" si="0"/>
        <v>506.42024749862901</v>
      </c>
      <c r="K32" s="113">
        <f t="shared" si="0"/>
        <v>510.3694455276094</v>
      </c>
    </row>
    <row r="33" spans="1:11" x14ac:dyDescent="0.35">
      <c r="A33" s="63">
        <v>200</v>
      </c>
      <c r="B33" s="114">
        <f t="shared" si="2"/>
        <v>514.32885614779445</v>
      </c>
      <c r="C33" s="75">
        <f t="shared" si="2"/>
        <v>518.29845308525717</v>
      </c>
      <c r="D33" s="64">
        <f t="shared" si="2"/>
        <v>522.27821026781578</v>
      </c>
      <c r="E33" s="75">
        <f t="shared" si="2"/>
        <v>526.26810182246982</v>
      </c>
      <c r="F33" s="64">
        <f t="shared" si="2"/>
        <v>530.26810207287292</v>
      </c>
      <c r="G33" s="75">
        <f t="shared" si="2"/>
        <v>534.27818553685893</v>
      </c>
      <c r="H33" s="64">
        <f t="shared" ref="H33:K52" si="3">$B$7*(1-($B$6*$K$8/($A33+H$12)))^1.5*(2/3)^1.5*$B$9*SQRT(9806.6)*$K$6*($A33+H$12)^1.5*0.0000036</f>
        <v>538.29832692399987</v>
      </c>
      <c r="I33" s="75">
        <f t="shared" si="3"/>
        <v>542.32850113321865</v>
      </c>
      <c r="J33" s="64">
        <f t="shared" si="3"/>
        <v>546.36868325043724</v>
      </c>
      <c r="K33" s="76">
        <f t="shared" si="3"/>
        <v>550.41884854626471</v>
      </c>
    </row>
    <row r="34" spans="1:11" x14ac:dyDescent="0.35">
      <c r="A34" s="68">
        <v>210</v>
      </c>
      <c r="B34" s="108">
        <f t="shared" ref="B34:G43" si="4">$B$7*(1-($B$6*$K$8/($A34+B$12)))^1.5*(2/3)^1.5*$B$9*SQRT(9806.6)*$K$6*($A34+B$12)^1.5*0.0000036</f>
        <v>554.47897247372703</v>
      </c>
      <c r="C34" s="109">
        <f t="shared" si="4"/>
        <v>558.54903066603697</v>
      </c>
      <c r="D34" s="108">
        <f t="shared" si="4"/>
        <v>562.62899893439817</v>
      </c>
      <c r="E34" s="109">
        <f t="shared" si="4"/>
        <v>566.71885326584982</v>
      </c>
      <c r="F34" s="108">
        <f t="shared" si="4"/>
        <v>570.81856982114573</v>
      </c>
      <c r="G34" s="109">
        <f t="shared" si="4"/>
        <v>574.92812493267263</v>
      </c>
      <c r="H34" s="108">
        <f t="shared" si="3"/>
        <v>579.0474951023981</v>
      </c>
      <c r="I34" s="109">
        <f t="shared" si="3"/>
        <v>583.17665699985196</v>
      </c>
      <c r="J34" s="108">
        <f t="shared" si="3"/>
        <v>587.31558746015321</v>
      </c>
      <c r="K34" s="110">
        <f t="shared" si="3"/>
        <v>591.4642634820525</v>
      </c>
    </row>
    <row r="35" spans="1:11" x14ac:dyDescent="0.35">
      <c r="A35" s="58">
        <v>220</v>
      </c>
      <c r="B35" s="111">
        <f t="shared" si="4"/>
        <v>595.62266222601534</v>
      </c>
      <c r="C35" s="112">
        <f t="shared" si="4"/>
        <v>599.79076101234057</v>
      </c>
      <c r="D35" s="111">
        <f t="shared" si="4"/>
        <v>603.96853731930128</v>
      </c>
      <c r="E35" s="112">
        <f t="shared" si="4"/>
        <v>608.15596878132033</v>
      </c>
      <c r="F35" s="111">
        <f t="shared" si="4"/>
        <v>612.35303318717365</v>
      </c>
      <c r="G35" s="112">
        <f t="shared" si="4"/>
        <v>616.55970847822425</v>
      </c>
      <c r="H35" s="111">
        <f t="shared" si="3"/>
        <v>620.77597274668153</v>
      </c>
      <c r="I35" s="112">
        <f t="shared" si="3"/>
        <v>625.00180423388838</v>
      </c>
      <c r="J35" s="111">
        <f t="shared" si="3"/>
        <v>629.23718132864451</v>
      </c>
      <c r="K35" s="113">
        <f t="shared" si="3"/>
        <v>633.48208256553664</v>
      </c>
    </row>
    <row r="36" spans="1:11" x14ac:dyDescent="0.35">
      <c r="A36" s="58">
        <v>230</v>
      </c>
      <c r="B36" s="111">
        <f t="shared" si="4"/>
        <v>637.73648662331811</v>
      </c>
      <c r="C36" s="112">
        <f t="shared" si="4"/>
        <v>642.00037232329339</v>
      </c>
      <c r="D36" s="111">
        <f t="shared" si="4"/>
        <v>646.27371862774487</v>
      </c>
      <c r="E36" s="112">
        <f t="shared" si="4"/>
        <v>650.55650463836434</v>
      </c>
      <c r="F36" s="111">
        <f t="shared" si="4"/>
        <v>654.84870959473528</v>
      </c>
      <c r="G36" s="112">
        <f t="shared" si="4"/>
        <v>659.15031287280749</v>
      </c>
      <c r="H36" s="111">
        <f t="shared" si="3"/>
        <v>663.46129398342305</v>
      </c>
      <c r="I36" s="112">
        <f t="shared" si="3"/>
        <v>667.78163257084304</v>
      </c>
      <c r="J36" s="111">
        <f t="shared" si="3"/>
        <v>672.11130841131592</v>
      </c>
      <c r="K36" s="113">
        <f t="shared" si="3"/>
        <v>676.4503014116458</v>
      </c>
    </row>
    <row r="37" spans="1:11" x14ac:dyDescent="0.35">
      <c r="A37" s="58">
        <v>240</v>
      </c>
      <c r="B37" s="111">
        <f t="shared" si="4"/>
        <v>680.79859160779949</v>
      </c>
      <c r="C37" s="112">
        <f t="shared" si="4"/>
        <v>685.1561591635334</v>
      </c>
      <c r="D37" s="111">
        <f t="shared" si="4"/>
        <v>689.5229843690297</v>
      </c>
      <c r="E37" s="112">
        <f t="shared" si="4"/>
        <v>693.8990476395536</v>
      </c>
      <c r="F37" s="111">
        <f t="shared" si="4"/>
        <v>698.28432951415243</v>
      </c>
      <c r="G37" s="112">
        <f t="shared" si="4"/>
        <v>702.67881065434119</v>
      </c>
      <c r="H37" s="111">
        <f t="shared" si="3"/>
        <v>707.08247184283084</v>
      </c>
      <c r="I37" s="112">
        <f t="shared" si="3"/>
        <v>711.49529398227082</v>
      </c>
      <c r="J37" s="111">
        <f t="shared" si="3"/>
        <v>715.91725809399668</v>
      </c>
      <c r="K37" s="113">
        <f t="shared" si="3"/>
        <v>720.34834531681406</v>
      </c>
    </row>
    <row r="38" spans="1:11" x14ac:dyDescent="0.35">
      <c r="A38" s="63">
        <v>250</v>
      </c>
      <c r="B38" s="64">
        <f t="shared" si="4"/>
        <v>724.78853690578956</v>
      </c>
      <c r="C38" s="75">
        <f t="shared" si="4"/>
        <v>729.23781423106163</v>
      </c>
      <c r="D38" s="64">
        <f t="shared" si="4"/>
        <v>733.69615877666376</v>
      </c>
      <c r="E38" s="75">
        <f t="shared" si="4"/>
        <v>738.16355213937675</v>
      </c>
      <c r="F38" s="64">
        <f t="shared" si="4"/>
        <v>742.63997602758286</v>
      </c>
      <c r="G38" s="75">
        <f t="shared" si="4"/>
        <v>747.12541226014218</v>
      </c>
      <c r="H38" s="64">
        <f t="shared" si="3"/>
        <v>751.61984276529051</v>
      </c>
      <c r="I38" s="75">
        <f t="shared" si="3"/>
        <v>756.12324957954218</v>
      </c>
      <c r="J38" s="64">
        <f t="shared" si="3"/>
        <v>760.63561484661182</v>
      </c>
      <c r="K38" s="76">
        <f t="shared" si="3"/>
        <v>765.15692081635746</v>
      </c>
    </row>
    <row r="39" spans="1:11" x14ac:dyDescent="0.35">
      <c r="A39" s="68">
        <v>260</v>
      </c>
      <c r="B39" s="108">
        <f t="shared" si="4"/>
        <v>769.68714984373275</v>
      </c>
      <c r="C39" s="109">
        <f t="shared" si="4"/>
        <v>774.22628438774734</v>
      </c>
      <c r="D39" s="108">
        <f t="shared" si="4"/>
        <v>778.7743070104533</v>
      </c>
      <c r="E39" s="109">
        <f t="shared" si="4"/>
        <v>783.33120037594438</v>
      </c>
      <c r="F39" s="108">
        <f t="shared" si="4"/>
        <v>787.89694724935339</v>
      </c>
      <c r="G39" s="109">
        <f t="shared" si="4"/>
        <v>792.47153049588462</v>
      </c>
      <c r="H39" s="108">
        <f t="shared" si="3"/>
        <v>797.0549330798442</v>
      </c>
      <c r="I39" s="109">
        <f t="shared" si="3"/>
        <v>801.64713806369025</v>
      </c>
      <c r="J39" s="108">
        <f t="shared" si="3"/>
        <v>806.24812860709324</v>
      </c>
      <c r="K39" s="110">
        <f t="shared" si="3"/>
        <v>810.85788796601014</v>
      </c>
    </row>
    <row r="40" spans="1:11" x14ac:dyDescent="0.35">
      <c r="A40" s="58">
        <v>270</v>
      </c>
      <c r="B40" s="111">
        <f t="shared" si="4"/>
        <v>815.47639949177028</v>
      </c>
      <c r="C40" s="112">
        <f t="shared" si="4"/>
        <v>820.10364663017185</v>
      </c>
      <c r="D40" s="111">
        <f t="shared" si="4"/>
        <v>824.73961292059641</v>
      </c>
      <c r="E40" s="112">
        <f t="shared" si="4"/>
        <v>829.38428199512089</v>
      </c>
      <c r="F40" s="111">
        <f t="shared" si="4"/>
        <v>834.03763757766365</v>
      </c>
      <c r="G40" s="112">
        <f t="shared" si="4"/>
        <v>838.6996634831205</v>
      </c>
      <c r="H40" s="111">
        <f t="shared" si="3"/>
        <v>843.3703436165182</v>
      </c>
      <c r="I40" s="112">
        <f t="shared" si="3"/>
        <v>848.04966197219346</v>
      </c>
      <c r="J40" s="111">
        <f t="shared" si="3"/>
        <v>852.73760263295287</v>
      </c>
      <c r="K40" s="113">
        <f t="shared" si="3"/>
        <v>857.43414976927363</v>
      </c>
    </row>
    <row r="41" spans="1:11" x14ac:dyDescent="0.35">
      <c r="A41" s="58">
        <v>280</v>
      </c>
      <c r="B41" s="111">
        <f t="shared" si="4"/>
        <v>862.13928763849572</v>
      </c>
      <c r="C41" s="112">
        <f t="shared" si="4"/>
        <v>866.85300058403607</v>
      </c>
      <c r="D41" s="111">
        <f t="shared" si="4"/>
        <v>871.5752730345979</v>
      </c>
      <c r="E41" s="112">
        <f t="shared" si="4"/>
        <v>876.30608950340729</v>
      </c>
      <c r="F41" s="111">
        <f t="shared" si="4"/>
        <v>881.04543458745138</v>
      </c>
      <c r="G41" s="112">
        <f t="shared" si="4"/>
        <v>885.79329296671563</v>
      </c>
      <c r="H41" s="111">
        <f t="shared" si="3"/>
        <v>890.54964940345542</v>
      </c>
      <c r="I41" s="112">
        <f t="shared" si="3"/>
        <v>895.31448874145383</v>
      </c>
      <c r="J41" s="111">
        <f t="shared" si="3"/>
        <v>900.08779590529457</v>
      </c>
      <c r="K41" s="113">
        <f t="shared" si="3"/>
        <v>904.86955589965862</v>
      </c>
    </row>
    <row r="42" spans="1:11" x14ac:dyDescent="0.35">
      <c r="A42" s="58">
        <v>290</v>
      </c>
      <c r="B42" s="111">
        <f t="shared" si="4"/>
        <v>909.65975380860164</v>
      </c>
      <c r="C42" s="112">
        <f t="shared" si="4"/>
        <v>914.45837479486966</v>
      </c>
      <c r="D42" s="111">
        <f t="shared" si="4"/>
        <v>919.26540409920449</v>
      </c>
      <c r="E42" s="112">
        <f t="shared" si="4"/>
        <v>924.08082703965852</v>
      </c>
      <c r="F42" s="111">
        <f t="shared" si="4"/>
        <v>928.90462901092701</v>
      </c>
      <c r="G42" s="112">
        <f t="shared" si="4"/>
        <v>933.73679548368716</v>
      </c>
      <c r="H42" s="111">
        <f t="shared" si="3"/>
        <v>938.57731200393278</v>
      </c>
      <c r="I42" s="112">
        <f t="shared" si="3"/>
        <v>943.42616419233036</v>
      </c>
      <c r="J42" s="111">
        <f t="shared" si="3"/>
        <v>948.28333774357998</v>
      </c>
      <c r="K42" s="113">
        <f t="shared" si="3"/>
        <v>953.14881842577995</v>
      </c>
    </row>
    <row r="43" spans="1:11" x14ac:dyDescent="0.35">
      <c r="A43" s="63">
        <v>300</v>
      </c>
      <c r="B43" s="64">
        <f t="shared" si="4"/>
        <v>958.02259207979728</v>
      </c>
      <c r="C43" s="75">
        <f t="shared" si="4"/>
        <v>962.9046446186602</v>
      </c>
      <c r="D43" s="64">
        <f t="shared" si="4"/>
        <v>967.79496202694202</v>
      </c>
      <c r="E43" s="75">
        <f t="shared" si="4"/>
        <v>972.6935303601465</v>
      </c>
      <c r="F43" s="64">
        <f t="shared" si="4"/>
        <v>977.60033574413421</v>
      </c>
      <c r="G43" s="75">
        <f t="shared" si="4"/>
        <v>982.51536437451409</v>
      </c>
      <c r="H43" s="64">
        <f t="shared" si="3"/>
        <v>987.43860251606304</v>
      </c>
      <c r="I43" s="75">
        <f t="shared" si="3"/>
        <v>992.37003650216411</v>
      </c>
      <c r="J43" s="64">
        <f t="shared" si="3"/>
        <v>997.30965273422169</v>
      </c>
      <c r="K43" s="76">
        <f t="shared" si="3"/>
        <v>1002.2574376811083</v>
      </c>
    </row>
    <row r="44" spans="1:11" x14ac:dyDescent="0.35">
      <c r="A44" s="68">
        <v>310</v>
      </c>
      <c r="B44" s="108">
        <f t="shared" ref="B44:G53" si="5">$B$7*(1-($B$6*$K$8/($A44+B$12)))^1.5*(2/3)^1.5*$B$9*SQRT(9806.6)*$K$6*($A44+B$12)^1.5*0.0000036</f>
        <v>1007.2133778786006</v>
      </c>
      <c r="C44" s="109">
        <f t="shared" si="5"/>
        <v>1012.1774599288385</v>
      </c>
      <c r="D44" s="108">
        <f t="shared" si="5"/>
        <v>1017.1496704997766</v>
      </c>
      <c r="E44" s="109">
        <f t="shared" si="5"/>
        <v>1022.1299963246466</v>
      </c>
      <c r="F44" s="108">
        <f t="shared" si="5"/>
        <v>1027.1184242014351</v>
      </c>
      <c r="G44" s="109">
        <f t="shared" si="5"/>
        <v>1032.114940992341</v>
      </c>
      <c r="H44" s="108">
        <f t="shared" si="3"/>
        <v>1037.1195336232752</v>
      </c>
      <c r="I44" s="109">
        <f t="shared" si="3"/>
        <v>1042.1321890833362</v>
      </c>
      <c r="J44" s="108">
        <f t="shared" si="3"/>
        <v>1047.1528944243064</v>
      </c>
      <c r="K44" s="110">
        <f t="shared" si="3"/>
        <v>1052.1816367601507</v>
      </c>
    </row>
    <row r="45" spans="1:11" x14ac:dyDescent="0.35">
      <c r="A45" s="58">
        <v>320</v>
      </c>
      <c r="B45" s="111">
        <f t="shared" si="5"/>
        <v>1057.2184032665168</v>
      </c>
      <c r="C45" s="112">
        <f t="shared" si="5"/>
        <v>1062.2631811802491</v>
      </c>
      <c r="D45" s="111">
        <f t="shared" si="5"/>
        <v>1067.3159577989049</v>
      </c>
      <c r="E45" s="112">
        <f t="shared" si="5"/>
        <v>1072.3767204802641</v>
      </c>
      <c r="F45" s="111">
        <f t="shared" si="5"/>
        <v>1077.4454566418683</v>
      </c>
      <c r="G45" s="112">
        <f t="shared" si="5"/>
        <v>1082.5221537605476</v>
      </c>
      <c r="H45" s="111">
        <f t="shared" si="3"/>
        <v>1087.6067993719432</v>
      </c>
      <c r="I45" s="112">
        <f t="shared" si="3"/>
        <v>1092.6993810700703</v>
      </c>
      <c r="J45" s="111">
        <f t="shared" si="3"/>
        <v>1097.7998865068491</v>
      </c>
      <c r="K45" s="113">
        <f t="shared" si="3"/>
        <v>1102.9083033916584</v>
      </c>
    </row>
    <row r="46" spans="1:11" x14ac:dyDescent="0.35">
      <c r="A46" s="58">
        <v>330</v>
      </c>
      <c r="B46" s="111">
        <f t="shared" si="5"/>
        <v>1108.0246194908941</v>
      </c>
      <c r="C46" s="112">
        <f t="shared" si="5"/>
        <v>1113.1488226275321</v>
      </c>
      <c r="D46" s="111">
        <f t="shared" si="5"/>
        <v>1118.2809006806826</v>
      </c>
      <c r="E46" s="112">
        <f t="shared" si="5"/>
        <v>1123.4208415851724</v>
      </c>
      <c r="F46" s="111">
        <f t="shared" si="5"/>
        <v>1128.5686333311128</v>
      </c>
      <c r="G46" s="112">
        <f t="shared" si="5"/>
        <v>1133.7242639634771</v>
      </c>
      <c r="H46" s="111">
        <f t="shared" si="3"/>
        <v>1138.8877215816917</v>
      </c>
      <c r="I46" s="112">
        <f t="shared" si="3"/>
        <v>1144.0589943392174</v>
      </c>
      <c r="J46" s="111">
        <f t="shared" si="3"/>
        <v>1149.2380704431466</v>
      </c>
      <c r="K46" s="113">
        <f t="shared" si="3"/>
        <v>1154.4249381537902</v>
      </c>
    </row>
    <row r="47" spans="1:11" x14ac:dyDescent="0.35">
      <c r="A47" s="58">
        <v>340</v>
      </c>
      <c r="B47" s="111">
        <f t="shared" si="5"/>
        <v>1159.6195857842936</v>
      </c>
      <c r="C47" s="112">
        <f t="shared" si="5"/>
        <v>1164.8220017002266</v>
      </c>
      <c r="D47" s="111">
        <f t="shared" si="5"/>
        <v>1170.0321743192023</v>
      </c>
      <c r="E47" s="112">
        <f t="shared" si="5"/>
        <v>1175.2500921104881</v>
      </c>
      <c r="F47" s="111">
        <f t="shared" si="5"/>
        <v>1180.4757435946215</v>
      </c>
      <c r="G47" s="112">
        <f t="shared" si="5"/>
        <v>1185.7091173430301</v>
      </c>
      <c r="H47" s="111">
        <f t="shared" si="3"/>
        <v>1190.9502019776612</v>
      </c>
      <c r="I47" s="112">
        <f t="shared" si="3"/>
        <v>1196.1989861706047</v>
      </c>
      <c r="J47" s="111">
        <f t="shared" si="3"/>
        <v>1201.4554586437318</v>
      </c>
      <c r="K47" s="113">
        <f t="shared" si="3"/>
        <v>1206.7196081683308</v>
      </c>
    </row>
    <row r="48" spans="1:11" x14ac:dyDescent="0.35">
      <c r="A48" s="63">
        <v>350</v>
      </c>
      <c r="B48" s="64">
        <f t="shared" si="5"/>
        <v>1211.9914235647402</v>
      </c>
      <c r="C48" s="75">
        <f t="shared" si="5"/>
        <v>1217.2708937020006</v>
      </c>
      <c r="D48" s="64">
        <f t="shared" si="5"/>
        <v>1222.5580074974987</v>
      </c>
      <c r="E48" s="75">
        <f t="shared" si="5"/>
        <v>1227.8527539166205</v>
      </c>
      <c r="F48" s="64">
        <f t="shared" si="5"/>
        <v>1233.1551219724015</v>
      </c>
      <c r="G48" s="75">
        <f t="shared" si="5"/>
        <v>1238.4651007251871</v>
      </c>
      <c r="H48" s="64">
        <f t="shared" si="3"/>
        <v>1243.7826792822998</v>
      </c>
      <c r="I48" s="75">
        <f t="shared" si="3"/>
        <v>1249.1078467976899</v>
      </c>
      <c r="J48" s="64">
        <f t="shared" si="3"/>
        <v>1254.4405924716193</v>
      </c>
      <c r="K48" s="76">
        <f t="shared" si="3"/>
        <v>1259.7809055503258</v>
      </c>
    </row>
    <row r="49" spans="1:11" x14ac:dyDescent="0.35">
      <c r="A49" s="68">
        <v>360</v>
      </c>
      <c r="B49" s="108">
        <f t="shared" si="5"/>
        <v>1265.1287753256936</v>
      </c>
      <c r="C49" s="109">
        <f t="shared" si="5"/>
        <v>1270.4841911349374</v>
      </c>
      <c r="D49" s="108">
        <f t="shared" si="5"/>
        <v>1275.8471423602866</v>
      </c>
      <c r="E49" s="109">
        <f t="shared" si="5"/>
        <v>1281.2176184286525</v>
      </c>
      <c r="F49" s="108">
        <f t="shared" si="5"/>
        <v>1286.595608811346</v>
      </c>
      <c r="G49" s="109">
        <f t="shared" si="5"/>
        <v>1291.9811030237302</v>
      </c>
      <c r="H49" s="108">
        <f t="shared" si="3"/>
        <v>1297.3740906249484</v>
      </c>
      <c r="I49" s="109">
        <f t="shared" si="3"/>
        <v>1302.7745612175979</v>
      </c>
      <c r="J49" s="108">
        <f t="shared" si="3"/>
        <v>1308.1825044474383</v>
      </c>
      <c r="K49" s="110">
        <f t="shared" si="3"/>
        <v>1313.597910003092</v>
      </c>
    </row>
    <row r="50" spans="1:11" x14ac:dyDescent="0.35">
      <c r="A50" s="58">
        <v>370</v>
      </c>
      <c r="B50" s="111">
        <f t="shared" si="5"/>
        <v>1319.0207676157513</v>
      </c>
      <c r="C50" s="112">
        <f t="shared" si="5"/>
        <v>1324.4510670588809</v>
      </c>
      <c r="D50" s="111">
        <f t="shared" si="5"/>
        <v>1329.8887981479372</v>
      </c>
      <c r="E50" s="112">
        <f t="shared" si="5"/>
        <v>1335.3339507400767</v>
      </c>
      <c r="F50" s="111">
        <f t="shared" si="5"/>
        <v>1340.7865147338637</v>
      </c>
      <c r="G50" s="112">
        <f t="shared" si="5"/>
        <v>1346.2464800690057</v>
      </c>
      <c r="H50" s="111">
        <f t="shared" si="3"/>
        <v>1351.7138367260677</v>
      </c>
      <c r="I50" s="112">
        <f t="shared" si="3"/>
        <v>1357.1885747261913</v>
      </c>
      <c r="J50" s="111">
        <f t="shared" si="3"/>
        <v>1362.6706841308308</v>
      </c>
      <c r="K50" s="113">
        <f t="shared" si="3"/>
        <v>1368.1601550414721</v>
      </c>
    </row>
    <row r="51" spans="1:11" x14ac:dyDescent="0.35">
      <c r="A51" s="58">
        <v>380</v>
      </c>
      <c r="B51" s="111">
        <f t="shared" si="5"/>
        <v>1373.6569775993758</v>
      </c>
      <c r="C51" s="112">
        <f t="shared" si="5"/>
        <v>1379.1611419853045</v>
      </c>
      <c r="D51" s="111">
        <f t="shared" si="5"/>
        <v>1384.6726384192564</v>
      </c>
      <c r="E51" s="112">
        <f t="shared" si="5"/>
        <v>1390.1914571602163</v>
      </c>
      <c r="F51" s="111">
        <f t="shared" si="5"/>
        <v>1395.7175885058878</v>
      </c>
      <c r="G51" s="112">
        <f t="shared" si="5"/>
        <v>1401.2510227924413</v>
      </c>
      <c r="H51" s="111">
        <f t="shared" si="3"/>
        <v>1406.7917503942542</v>
      </c>
      <c r="I51" s="112">
        <f t="shared" si="3"/>
        <v>1412.3397617236712</v>
      </c>
      <c r="J51" s="111">
        <f t="shared" si="3"/>
        <v>1417.8950472307504</v>
      </c>
      <c r="K51" s="113">
        <f t="shared" si="3"/>
        <v>1423.4575974030072</v>
      </c>
    </row>
    <row r="52" spans="1:11" x14ac:dyDescent="0.35">
      <c r="A52" s="154">
        <v>390</v>
      </c>
      <c r="B52" s="119">
        <f t="shared" si="5"/>
        <v>1429.0274027651851</v>
      </c>
      <c r="C52" s="118">
        <f t="shared" si="5"/>
        <v>1434.6044538790077</v>
      </c>
      <c r="D52" s="119">
        <f t="shared" si="5"/>
        <v>1440.1887413429292</v>
      </c>
      <c r="E52" s="118">
        <f t="shared" si="5"/>
        <v>1445.7802557919156</v>
      </c>
      <c r="F52" s="119">
        <f t="shared" si="5"/>
        <v>1451.3789878971907</v>
      </c>
      <c r="G52" s="118">
        <f t="shared" si="5"/>
        <v>1456.9849283660185</v>
      </c>
      <c r="H52" s="119">
        <f t="shared" si="3"/>
        <v>1462.5980679414565</v>
      </c>
      <c r="I52" s="118">
        <f t="shared" si="3"/>
        <v>1468.2183974021425</v>
      </c>
      <c r="J52" s="119">
        <f t="shared" si="3"/>
        <v>1473.8459075620449</v>
      </c>
      <c r="K52" s="120">
        <f t="shared" si="3"/>
        <v>1479.4805892702684</v>
      </c>
    </row>
    <row r="53" spans="1:11" x14ac:dyDescent="0.35">
      <c r="A53" s="58">
        <v>400</v>
      </c>
      <c r="B53" s="111">
        <f t="shared" si="5"/>
        <v>1485.1224334108028</v>
      </c>
      <c r="C53" s="73">
        <f t="shared" si="5"/>
        <v>1490.7714309023168</v>
      </c>
      <c r="D53" s="72">
        <f t="shared" si="5"/>
        <v>1496.427572697932</v>
      </c>
      <c r="E53" s="73">
        <f t="shared" si="5"/>
        <v>1502.0908497850135</v>
      </c>
      <c r="F53" s="72">
        <f t="shared" si="5"/>
        <v>1507.7612531849445</v>
      </c>
      <c r="G53" s="73">
        <f t="shared" si="5"/>
        <v>1513.4387739529145</v>
      </c>
      <c r="H53" s="72">
        <f t="shared" ref="H53:K72" si="6">$B$7*(1-($B$6*$K$8/($A53+H$12)))^1.5*(2/3)^1.5*$B$9*SQRT(9806.6)*$K$6*($A53+H$12)^1.5*0.0000036</f>
        <v>1519.123403177723</v>
      </c>
      <c r="I53" s="73">
        <f t="shared" si="6"/>
        <v>1524.8151319815449</v>
      </c>
      <c r="J53" s="72">
        <f t="shared" si="6"/>
        <v>1530.5139515197425</v>
      </c>
      <c r="K53" s="74">
        <f t="shared" si="6"/>
        <v>1536.2198529806467</v>
      </c>
    </row>
    <row r="54" spans="1:11" x14ac:dyDescent="0.35">
      <c r="A54" s="58">
        <v>410</v>
      </c>
      <c r="B54" s="72">
        <f t="shared" ref="B54:G63" si="7">$B$7*(1-($B$6*$K$8/($A54+B$12)))^1.5*(2/3)^1.5*$B$9*SQRT(9806.6)*$K$6*($A54+B$12)^1.5*0.0000036</f>
        <v>1541.9328275853632</v>
      </c>
      <c r="C54" s="73">
        <f t="shared" si="7"/>
        <v>1547.6528665875544</v>
      </c>
      <c r="D54" s="72">
        <f t="shared" si="7"/>
        <v>1553.3799612732671</v>
      </c>
      <c r="E54" s="73">
        <f t="shared" si="7"/>
        <v>1559.1141029606956</v>
      </c>
      <c r="F54" s="72">
        <f t="shared" si="7"/>
        <v>1564.8552830000133</v>
      </c>
      <c r="G54" s="73">
        <f t="shared" si="7"/>
        <v>1570.6034927731669</v>
      </c>
      <c r="H54" s="72">
        <f t="shared" si="6"/>
        <v>1576.3587236936839</v>
      </c>
      <c r="I54" s="73">
        <f t="shared" si="6"/>
        <v>1582.1209672064751</v>
      </c>
      <c r="J54" s="72">
        <f t="shared" si="6"/>
        <v>1587.8902147876465</v>
      </c>
      <c r="K54" s="74">
        <f t="shared" si="6"/>
        <v>1593.6664579443125</v>
      </c>
    </row>
    <row r="55" spans="1:11" x14ac:dyDescent="0.35">
      <c r="A55" s="58">
        <v>420</v>
      </c>
      <c r="B55" s="72">
        <f t="shared" si="7"/>
        <v>1599.4496882144178</v>
      </c>
      <c r="C55" s="73">
        <f t="shared" si="7"/>
        <v>1605.2398971665232</v>
      </c>
      <c r="D55" s="72">
        <f t="shared" si="7"/>
        <v>1611.0370763996577</v>
      </c>
      <c r="E55" s="73">
        <f t="shared" si="7"/>
        <v>1616.841217543096</v>
      </c>
      <c r="F55" s="72">
        <f t="shared" si="7"/>
        <v>1622.6523122562171</v>
      </c>
      <c r="G55" s="73">
        <f t="shared" si="7"/>
        <v>1628.4703522282971</v>
      </c>
      <c r="H55" s="72">
        <f t="shared" si="6"/>
        <v>1634.2953291783394</v>
      </c>
      <c r="I55" s="73">
        <f t="shared" si="6"/>
        <v>1640.1272348548932</v>
      </c>
      <c r="J55" s="72">
        <f t="shared" si="6"/>
        <v>1645.9660610358935</v>
      </c>
      <c r="K55" s="74">
        <f t="shared" si="6"/>
        <v>1651.811799528474</v>
      </c>
    </row>
    <row r="56" spans="1:11" x14ac:dyDescent="0.35">
      <c r="A56" s="58">
        <v>430</v>
      </c>
      <c r="B56" s="72">
        <f t="shared" si="7"/>
        <v>1657.6644421687863</v>
      </c>
      <c r="C56" s="73">
        <f t="shared" si="7"/>
        <v>1663.5239808218557</v>
      </c>
      <c r="D56" s="72">
        <f t="shared" si="7"/>
        <v>1669.3904073813837</v>
      </c>
      <c r="E56" s="73">
        <f t="shared" si="7"/>
        <v>1675.2637137695917</v>
      </c>
      <c r="F56" s="72">
        <f t="shared" si="7"/>
        <v>1681.1438919370703</v>
      </c>
      <c r="G56" s="73">
        <f t="shared" si="7"/>
        <v>1687.0309338625723</v>
      </c>
      <c r="H56" s="72">
        <f t="shared" si="6"/>
        <v>1692.9248315528973</v>
      </c>
      <c r="I56" s="73">
        <f t="shared" si="6"/>
        <v>1698.825577042687</v>
      </c>
      <c r="J56" s="72">
        <f t="shared" si="6"/>
        <v>1704.733162394301</v>
      </c>
      <c r="K56" s="74">
        <f t="shared" si="6"/>
        <v>1710.6475796976213</v>
      </c>
    </row>
    <row r="57" spans="1:11" x14ac:dyDescent="0.35">
      <c r="A57" s="58">
        <v>440</v>
      </c>
      <c r="B57" s="72">
        <f t="shared" si="7"/>
        <v>1716.5688210699163</v>
      </c>
      <c r="C57" s="73">
        <f t="shared" si="7"/>
        <v>1722.4968786556831</v>
      </c>
      <c r="D57" s="72">
        <f t="shared" si="7"/>
        <v>1728.4317446264713</v>
      </c>
      <c r="E57" s="73">
        <f t="shared" si="7"/>
        <v>1734.3734111807582</v>
      </c>
      <c r="F57" s="72">
        <f t="shared" si="7"/>
        <v>1740.3218705437646</v>
      </c>
      <c r="G57" s="73">
        <f t="shared" si="7"/>
        <v>1746.2771149673215</v>
      </c>
      <c r="H57" s="72">
        <f t="shared" si="6"/>
        <v>1752.2391367297171</v>
      </c>
      <c r="I57" s="73">
        <f t="shared" si="6"/>
        <v>1758.2079281355359</v>
      </c>
      <c r="J57" s="72">
        <f t="shared" si="6"/>
        <v>1764.1834815155191</v>
      </c>
      <c r="K57" s="74">
        <f t="shared" si="6"/>
        <v>1770.1657892264177</v>
      </c>
    </row>
    <row r="58" spans="1:11" x14ac:dyDescent="0.35">
      <c r="A58" s="63">
        <v>450</v>
      </c>
      <c r="B58" s="66">
        <f t="shared" si="7"/>
        <v>1776.154843650836</v>
      </c>
      <c r="C58" s="65">
        <f t="shared" si="7"/>
        <v>1782.1506371970995</v>
      </c>
      <c r="D58" s="66">
        <f t="shared" si="7"/>
        <v>1788.153162299096</v>
      </c>
      <c r="E58" s="65">
        <f t="shared" si="7"/>
        <v>1794.1624114161452</v>
      </c>
      <c r="F58" s="66">
        <f t="shared" si="7"/>
        <v>1800.1783770328573</v>
      </c>
      <c r="G58" s="65">
        <f t="shared" si="7"/>
        <v>1806.2010516589664</v>
      </c>
      <c r="H58" s="66">
        <f t="shared" si="6"/>
        <v>1812.2304278292349</v>
      </c>
      <c r="I58" s="65">
        <f t="shared" si="6"/>
        <v>1818.2664981032724</v>
      </c>
      <c r="J58" s="84">
        <f t="shared" si="6"/>
        <v>1824.3092550654219</v>
      </c>
      <c r="K58" s="67">
        <f t="shared" si="6"/>
        <v>1830.3586913246145</v>
      </c>
    </row>
    <row r="59" spans="1:11" x14ac:dyDescent="0.35">
      <c r="A59" s="68">
        <v>460</v>
      </c>
      <c r="B59" s="69">
        <f t="shared" si="7"/>
        <v>1836.4147995142414</v>
      </c>
      <c r="C59" s="70">
        <f t="shared" si="7"/>
        <v>1842.4775722920065</v>
      </c>
      <c r="D59" s="69">
        <f t="shared" si="7"/>
        <v>1848.5470023398102</v>
      </c>
      <c r="E59" s="70">
        <f t="shared" si="7"/>
        <v>1854.623082363601</v>
      </c>
      <c r="F59" s="69">
        <f t="shared" si="7"/>
        <v>1860.7058050932467</v>
      </c>
      <c r="G59" s="70">
        <f t="shared" si="7"/>
        <v>1866.7951632824158</v>
      </c>
      <c r="H59" s="69">
        <f t="shared" si="6"/>
        <v>1872.8911497084359</v>
      </c>
      <c r="I59" s="70">
        <f t="shared" si="6"/>
        <v>1878.9937571721678</v>
      </c>
      <c r="J59" s="69">
        <f t="shared" si="6"/>
        <v>1885.1029784978784</v>
      </c>
      <c r="K59" s="71">
        <f t="shared" si="6"/>
        <v>1891.2188065331129</v>
      </c>
    </row>
    <row r="60" spans="1:11" x14ac:dyDescent="0.35">
      <c r="A60" s="58">
        <v>470</v>
      </c>
      <c r="B60" s="72">
        <f t="shared" si="7"/>
        <v>1897.3412341485832</v>
      </c>
      <c r="C60" s="73">
        <f t="shared" si="7"/>
        <v>1903.4702542380201</v>
      </c>
      <c r="D60" s="72">
        <f t="shared" si="7"/>
        <v>1909.6058597180618</v>
      </c>
      <c r="E60" s="73">
        <f t="shared" si="7"/>
        <v>1915.7480435281275</v>
      </c>
      <c r="F60" s="72">
        <f t="shared" si="7"/>
        <v>1921.8967986303132</v>
      </c>
      <c r="G60" s="73">
        <f t="shared" si="7"/>
        <v>1928.0521180092317</v>
      </c>
      <c r="H60" s="72">
        <f t="shared" si="6"/>
        <v>1934.2139946719353</v>
      </c>
      <c r="I60" s="73">
        <f t="shared" si="6"/>
        <v>1940.3824216477706</v>
      </c>
      <c r="J60" s="72">
        <f t="shared" si="6"/>
        <v>1946.5573919882684</v>
      </c>
      <c r="K60" s="74">
        <f t="shared" si="6"/>
        <v>1952.7388987670201</v>
      </c>
    </row>
    <row r="61" spans="1:11" x14ac:dyDescent="0.35">
      <c r="A61" s="58">
        <v>480</v>
      </c>
      <c r="B61" s="72">
        <f t="shared" si="7"/>
        <v>1958.9269350795785</v>
      </c>
      <c r="C61" s="73">
        <f t="shared" si="7"/>
        <v>1965.1214940433142</v>
      </c>
      <c r="D61" s="72">
        <f t="shared" si="7"/>
        <v>1971.3225687973331</v>
      </c>
      <c r="E61" s="73">
        <f t="shared" si="7"/>
        <v>1977.5301525023294</v>
      </c>
      <c r="F61" s="72">
        <f t="shared" si="7"/>
        <v>1983.7442383405032</v>
      </c>
      <c r="G61" s="73">
        <f t="shared" si="7"/>
        <v>1989.9648195154214</v>
      </c>
      <c r="H61" s="72">
        <f t="shared" si="6"/>
        <v>1996.1918892519245</v>
      </c>
      <c r="I61" s="73">
        <f t="shared" si="6"/>
        <v>2002.4254407960145</v>
      </c>
      <c r="J61" s="72">
        <f t="shared" si="6"/>
        <v>2008.6654674147333</v>
      </c>
      <c r="K61" s="74">
        <f t="shared" si="6"/>
        <v>2014.9119623960621</v>
      </c>
    </row>
    <row r="62" spans="1:11" x14ac:dyDescent="0.35">
      <c r="A62" s="58">
        <v>490</v>
      </c>
      <c r="B62" s="72">
        <f t="shared" si="7"/>
        <v>2021.1649190488135</v>
      </c>
      <c r="C62" s="73">
        <f t="shared" si="7"/>
        <v>2027.4243307025254</v>
      </c>
      <c r="D62" s="72">
        <f t="shared" si="7"/>
        <v>2033.6901907073459</v>
      </c>
      <c r="E62" s="73">
        <f t="shared" si="7"/>
        <v>2039.9624924339303</v>
      </c>
      <c r="F62" s="72">
        <f t="shared" si="7"/>
        <v>2046.2412292733491</v>
      </c>
      <c r="G62" s="73">
        <f t="shared" si="7"/>
        <v>2052.5263946369582</v>
      </c>
      <c r="H62" s="72">
        <f t="shared" si="6"/>
        <v>2058.8179819563238</v>
      </c>
      <c r="I62" s="73">
        <f t="shared" si="6"/>
        <v>2065.1159846830919</v>
      </c>
      <c r="J62" s="72">
        <f t="shared" si="6"/>
        <v>2071.4203962889155</v>
      </c>
      <c r="K62" s="74">
        <f t="shared" si="6"/>
        <v>2077.7312102653195</v>
      </c>
    </row>
    <row r="63" spans="1:11" x14ac:dyDescent="0.35">
      <c r="A63" s="63">
        <v>500</v>
      </c>
      <c r="B63" s="66">
        <f t="shared" si="7"/>
        <v>2084.0484201236291</v>
      </c>
      <c r="C63" s="65">
        <f t="shared" si="7"/>
        <v>2090.3720193948539</v>
      </c>
      <c r="D63" s="66">
        <f t="shared" si="7"/>
        <v>2096.7020016295933</v>
      </c>
      <c r="E63" s="65">
        <f t="shared" si="7"/>
        <v>2103.0383603979399</v>
      </c>
      <c r="F63" s="66">
        <f t="shared" si="7"/>
        <v>2109.3810892893748</v>
      </c>
      <c r="G63" s="65">
        <f t="shared" si="7"/>
        <v>2115.7301819126719</v>
      </c>
      <c r="H63" s="66">
        <f t="shared" si="6"/>
        <v>2122.085631895814</v>
      </c>
      <c r="I63" s="65">
        <f t="shared" si="6"/>
        <v>2128.4474328858773</v>
      </c>
      <c r="J63" s="66">
        <f t="shared" si="6"/>
        <v>2134.8155785489453</v>
      </c>
      <c r="K63" s="67">
        <f t="shared" si="6"/>
        <v>2141.1900625700264</v>
      </c>
    </row>
    <row r="64" spans="1:11" x14ac:dyDescent="0.35">
      <c r="A64" s="68">
        <v>510</v>
      </c>
      <c r="B64" s="69">
        <f t="shared" ref="B64:G73" si="8">$B$7*(1-($B$6*$K$8/($A64+B$12)))^1.5*(2/3)^1.5*$B$9*SQRT(9806.6)*$K$6*($A64+B$12)^1.5*0.0000036</f>
        <v>2147.5708786529312</v>
      </c>
      <c r="C64" s="70">
        <f t="shared" si="8"/>
        <v>2153.958020520206</v>
      </c>
      <c r="D64" s="69">
        <f t="shared" si="8"/>
        <v>2160.3514819130296</v>
      </c>
      <c r="E64" s="70">
        <f t="shared" si="8"/>
        <v>2166.7512565911156</v>
      </c>
      <c r="F64" s="69">
        <f t="shared" si="8"/>
        <v>2173.1573383326427</v>
      </c>
      <c r="G64" s="70">
        <f t="shared" si="8"/>
        <v>2179.5697209341279</v>
      </c>
      <c r="H64" s="69">
        <f t="shared" si="6"/>
        <v>2185.9883982103674</v>
      </c>
      <c r="I64" s="70">
        <f t="shared" si="6"/>
        <v>2192.4133639943434</v>
      </c>
      <c r="J64" s="69">
        <f t="shared" si="6"/>
        <v>2198.8446121371139</v>
      </c>
      <c r="K64" s="71">
        <f t="shared" si="6"/>
        <v>2205.2821365077493</v>
      </c>
    </row>
    <row r="65" spans="1:11" x14ac:dyDescent="0.35">
      <c r="A65" s="58">
        <v>520</v>
      </c>
      <c r="B65" s="72">
        <f t="shared" si="8"/>
        <v>2211.7259309932329</v>
      </c>
      <c r="C65" s="73">
        <f t="shared" si="8"/>
        <v>2218.1759894983766</v>
      </c>
      <c r="D65" s="72">
        <f t="shared" si="8"/>
        <v>2224.6323059457245</v>
      </c>
      <c r="E65" s="73">
        <f t="shared" si="8"/>
        <v>2231.0948742754899</v>
      </c>
      <c r="F65" s="72">
        <f t="shared" si="8"/>
        <v>2237.563688445437</v>
      </c>
      <c r="G65" s="73">
        <f t="shared" si="8"/>
        <v>2244.0387424308437</v>
      </c>
      <c r="H65" s="72">
        <f t="shared" si="6"/>
        <v>2250.5200302243543</v>
      </c>
      <c r="I65" s="73">
        <f t="shared" si="6"/>
        <v>2257.0075458359597</v>
      </c>
      <c r="J65" s="72">
        <f t="shared" si="6"/>
        <v>2263.5012832928605</v>
      </c>
      <c r="K65" s="74">
        <f t="shared" si="6"/>
        <v>2270.0012366394326</v>
      </c>
    </row>
    <row r="66" spans="1:11" x14ac:dyDescent="0.35">
      <c r="A66" s="58">
        <v>530</v>
      </c>
      <c r="B66" s="72">
        <f t="shared" si="8"/>
        <v>2276.5073999371043</v>
      </c>
      <c r="C66" s="73">
        <f t="shared" si="8"/>
        <v>2283.0197672642989</v>
      </c>
      <c r="D66" s="72">
        <f t="shared" si="8"/>
        <v>2289.5383327163522</v>
      </c>
      <c r="E66" s="73">
        <f t="shared" si="8"/>
        <v>2296.0630904054101</v>
      </c>
      <c r="F66" s="72">
        <f t="shared" si="8"/>
        <v>2302.5940344603896</v>
      </c>
      <c r="G66" s="73">
        <f t="shared" si="8"/>
        <v>2309.1311590268556</v>
      </c>
      <c r="H66" s="72">
        <f t="shared" si="6"/>
        <v>2315.6744582669739</v>
      </c>
      <c r="I66" s="73">
        <f t="shared" si="6"/>
        <v>2322.2239263594201</v>
      </c>
      <c r="J66" s="72">
        <f t="shared" si="6"/>
        <v>2328.7795574992997</v>
      </c>
      <c r="K66" s="74">
        <f t="shared" si="6"/>
        <v>2335.3413458980795</v>
      </c>
    </row>
    <row r="67" spans="1:11" x14ac:dyDescent="0.35">
      <c r="A67" s="58">
        <v>540</v>
      </c>
      <c r="B67" s="111">
        <f t="shared" si="8"/>
        <v>2341.9092857834953</v>
      </c>
      <c r="C67" s="112">
        <f t="shared" si="8"/>
        <v>2348.4833713994981</v>
      </c>
      <c r="D67" s="111">
        <f t="shared" si="8"/>
        <v>2355.0635970061721</v>
      </c>
      <c r="E67" s="112">
        <f t="shared" si="8"/>
        <v>2361.6499568796353</v>
      </c>
      <c r="F67" s="111">
        <f t="shared" si="8"/>
        <v>2368.2424453119975</v>
      </c>
      <c r="G67" s="112">
        <f t="shared" si="8"/>
        <v>2374.8410566112666</v>
      </c>
      <c r="H67" s="111">
        <f t="shared" si="6"/>
        <v>2381.4457851012871</v>
      </c>
      <c r="I67" s="112">
        <f t="shared" si="6"/>
        <v>2388.0566251216555</v>
      </c>
      <c r="J67" s="111">
        <f t="shared" si="6"/>
        <v>2394.6735710276507</v>
      </c>
      <c r="K67" s="113">
        <f t="shared" si="6"/>
        <v>2401.2966171901653</v>
      </c>
    </row>
    <row r="68" spans="1:11" x14ac:dyDescent="0.35">
      <c r="A68" s="63">
        <v>550</v>
      </c>
      <c r="B68" s="64">
        <f t="shared" si="8"/>
        <v>2407.9257579956325</v>
      </c>
      <c r="C68" s="75">
        <f t="shared" si="8"/>
        <v>2414.5609878459582</v>
      </c>
      <c r="D68" s="64">
        <f t="shared" si="8"/>
        <v>2421.2023011584383</v>
      </c>
      <c r="E68" s="75">
        <f t="shared" si="8"/>
        <v>2427.8496923657049</v>
      </c>
      <c r="F68" s="64">
        <f t="shared" si="8"/>
        <v>2434.5031559156346</v>
      </c>
      <c r="G68" s="75">
        <f t="shared" si="8"/>
        <v>2441.1626862713001</v>
      </c>
      <c r="H68" s="64">
        <f t="shared" si="6"/>
        <v>2447.8282779108995</v>
      </c>
      <c r="I68" s="75">
        <f t="shared" si="6"/>
        <v>2454.4999253276692</v>
      </c>
      <c r="J68" s="64">
        <f t="shared" si="6"/>
        <v>2461.1776230298315</v>
      </c>
      <c r="K68" s="76">
        <f t="shared" si="6"/>
        <v>2467.861365540522</v>
      </c>
    </row>
    <row r="69" spans="1:11" x14ac:dyDescent="0.35">
      <c r="A69" s="58">
        <v>560</v>
      </c>
      <c r="B69" s="111">
        <f t="shared" si="8"/>
        <v>2474.5511473977217</v>
      </c>
      <c r="C69" s="112">
        <f t="shared" si="8"/>
        <v>2481.2469631541931</v>
      </c>
      <c r="D69" s="111">
        <f t="shared" si="8"/>
        <v>2487.9488073774132</v>
      </c>
      <c r="E69" s="112">
        <f t="shared" si="8"/>
        <v>2494.6566746495041</v>
      </c>
      <c r="F69" s="111">
        <f t="shared" si="8"/>
        <v>2501.3705595671727</v>
      </c>
      <c r="G69" s="112">
        <f t="shared" si="8"/>
        <v>2508.0904567416273</v>
      </c>
      <c r="H69" s="111">
        <f t="shared" si="6"/>
        <v>2514.8163607985448</v>
      </c>
      <c r="I69" s="112">
        <f t="shared" si="6"/>
        <v>2521.5482663779803</v>
      </c>
      <c r="J69" s="111">
        <f t="shared" si="6"/>
        <v>2528.2861681343179</v>
      </c>
      <c r="K69" s="113">
        <f t="shared" si="6"/>
        <v>2535.030060736191</v>
      </c>
    </row>
    <row r="70" spans="1:11" x14ac:dyDescent="0.35">
      <c r="A70" s="58">
        <v>570</v>
      </c>
      <c r="B70" s="111">
        <f t="shared" si="8"/>
        <v>2541.7799388664343</v>
      </c>
      <c r="C70" s="112">
        <f t="shared" si="8"/>
        <v>2548.5357972220122</v>
      </c>
      <c r="D70" s="111">
        <f t="shared" si="8"/>
        <v>2555.2976305139641</v>
      </c>
      <c r="E70" s="112">
        <f t="shared" si="8"/>
        <v>2562.0654334673336</v>
      </c>
      <c r="F70" s="111">
        <f t="shared" si="8"/>
        <v>2568.8392008211072</v>
      </c>
      <c r="G70" s="112">
        <f t="shared" si="8"/>
        <v>2575.6189273281698</v>
      </c>
      <c r="H70" s="111">
        <f t="shared" si="6"/>
        <v>2582.4046077552107</v>
      </c>
      <c r="I70" s="112">
        <f t="shared" si="6"/>
        <v>2589.1962368826962</v>
      </c>
      <c r="J70" s="111">
        <f t="shared" si="6"/>
        <v>2595.9938095047992</v>
      </c>
      <c r="K70" s="113">
        <f t="shared" si="6"/>
        <v>2602.7973204293235</v>
      </c>
    </row>
    <row r="71" spans="1:11" x14ac:dyDescent="0.35">
      <c r="A71" s="58">
        <v>580</v>
      </c>
      <c r="B71" s="111">
        <f t="shared" si="8"/>
        <v>2609.6067644776599</v>
      </c>
      <c r="C71" s="112">
        <f t="shared" si="8"/>
        <v>2616.4221364847299</v>
      </c>
      <c r="D71" s="111">
        <f t="shared" si="8"/>
        <v>2623.2434312989258</v>
      </c>
      <c r="E71" s="112">
        <f t="shared" si="8"/>
        <v>2630.0706437820222</v>
      </c>
      <c r="F71" s="111">
        <f t="shared" si="8"/>
        <v>2636.9037688091757</v>
      </c>
      <c r="G71" s="112">
        <f t="shared" si="8"/>
        <v>2643.7428012688115</v>
      </c>
      <c r="H71" s="111">
        <f t="shared" si="6"/>
        <v>2650.5877360625987</v>
      </c>
      <c r="I71" s="112">
        <f t="shared" si="6"/>
        <v>2657.4385681053795</v>
      </c>
      <c r="J71" s="111">
        <f t="shared" si="6"/>
        <v>2664.2952923251278</v>
      </c>
      <c r="K71" s="113">
        <f t="shared" si="6"/>
        <v>2671.1579036628609</v>
      </c>
    </row>
    <row r="72" spans="1:11" x14ac:dyDescent="0.35">
      <c r="A72" s="58">
        <v>590</v>
      </c>
      <c r="B72" s="111">
        <f t="shared" si="8"/>
        <v>2678.0263970726264</v>
      </c>
      <c r="C72" s="112">
        <f t="shared" si="8"/>
        <v>2684.9007675214189</v>
      </c>
      <c r="D72" s="111">
        <f t="shared" si="8"/>
        <v>2691.7810099891117</v>
      </c>
      <c r="E72" s="112">
        <f t="shared" si="8"/>
        <v>2698.667119468455</v>
      </c>
      <c r="F72" s="111">
        <f t="shared" si="8"/>
        <v>2705.5590909649541</v>
      </c>
      <c r="G72" s="112">
        <f t="shared" si="8"/>
        <v>2712.4569194968653</v>
      </c>
      <c r="H72" s="111">
        <f t="shared" si="6"/>
        <v>2719.3606000951204</v>
      </c>
      <c r="I72" s="112">
        <f t="shared" si="6"/>
        <v>2726.2701278032764</v>
      </c>
      <c r="J72" s="111">
        <f t="shared" si="6"/>
        <v>2733.1854976774594</v>
      </c>
      <c r="K72" s="113">
        <f t="shared" si="6"/>
        <v>2740.1067047863303</v>
      </c>
    </row>
    <row r="73" spans="1:11" x14ac:dyDescent="0.35">
      <c r="A73" s="63">
        <v>600</v>
      </c>
      <c r="B73" s="64">
        <f t="shared" si="8"/>
        <v>2747.0337442109953</v>
      </c>
      <c r="C73" s="75">
        <f t="shared" si="8"/>
        <v>2753.9666110449893</v>
      </c>
      <c r="D73" s="64">
        <f t="shared" si="8"/>
        <v>2760.9053003941995</v>
      </c>
      <c r="E73" s="75">
        <f t="shared" si="8"/>
        <v>2767.849807376831</v>
      </c>
      <c r="F73" s="64">
        <f t="shared" si="8"/>
        <v>2774.8001271233425</v>
      </c>
      <c r="G73" s="75">
        <f t="shared" si="8"/>
        <v>2781.7562547764087</v>
      </c>
      <c r="H73" s="64">
        <f t="shared" ref="H73:K92" si="9">$B$7*(1-($B$6*$K$8/($A73+H$12)))^1.5*(2/3)^1.5*$B$9*SQRT(9806.6)*$K$6*($A73+H$12)^1.5*0.0000036</f>
        <v>2788.7181854908426</v>
      </c>
      <c r="I73" s="75">
        <f t="shared" si="9"/>
        <v>2795.6859144335822</v>
      </c>
      <c r="J73" s="64">
        <f t="shared" si="9"/>
        <v>2802.6594367836169</v>
      </c>
      <c r="K73" s="76">
        <f t="shared" si="9"/>
        <v>2809.6387477319313</v>
      </c>
    </row>
    <row r="74" spans="1:11" x14ac:dyDescent="0.35">
      <c r="A74" s="58">
        <v>610</v>
      </c>
      <c r="B74" s="111">
        <f t="shared" ref="B74:G83" si="10">$B$7*(1-($B$6*$K$8/($A74+B$12)))^1.5*(2/3)^1.5*$B$9*SQRT(9806.6)*$K$6*($A74+B$12)^1.5*0.0000036</f>
        <v>2816.6238424814774</v>
      </c>
      <c r="C74" s="112">
        <f t="shared" si="10"/>
        <v>2823.6147162471066</v>
      </c>
      <c r="D74" s="111">
        <f t="shared" si="10"/>
        <v>2830.6113642555279</v>
      </c>
      <c r="E74" s="112">
        <f t="shared" si="10"/>
        <v>2837.6137817452709</v>
      </c>
      <c r="F74" s="111">
        <f t="shared" si="10"/>
        <v>2844.6219639666028</v>
      </c>
      <c r="G74" s="112">
        <f t="shared" si="10"/>
        <v>2851.6359061815133</v>
      </c>
      <c r="H74" s="111">
        <f t="shared" si="9"/>
        <v>2858.6556036636698</v>
      </c>
      <c r="I74" s="112">
        <f t="shared" si="9"/>
        <v>2865.681051698331</v>
      </c>
      <c r="J74" s="111">
        <f t="shared" si="9"/>
        <v>2872.7122455823296</v>
      </c>
      <c r="K74" s="113">
        <f t="shared" si="9"/>
        <v>2879.7491806240332</v>
      </c>
    </row>
    <row r="75" spans="1:11" x14ac:dyDescent="0.35">
      <c r="A75" s="58">
        <v>620</v>
      </c>
      <c r="B75" s="111">
        <f t="shared" si="10"/>
        <v>2886.7918521432689</v>
      </c>
      <c r="C75" s="112">
        <f t="shared" si="10"/>
        <v>2893.840255471298</v>
      </c>
      <c r="D75" s="111">
        <f t="shared" si="10"/>
        <v>2900.8943859507553</v>
      </c>
      <c r="E75" s="112">
        <f t="shared" si="10"/>
        <v>2907.9542389356193</v>
      </c>
      <c r="F75" s="111">
        <f t="shared" si="10"/>
        <v>2915.0198097911511</v>
      </c>
      <c r="G75" s="112">
        <f t="shared" si="10"/>
        <v>2922.0910938938537</v>
      </c>
      <c r="H75" s="111">
        <f t="shared" si="9"/>
        <v>2929.1680866314391</v>
      </c>
      <c r="I75" s="112">
        <f t="shared" si="9"/>
        <v>2936.2507834027542</v>
      </c>
      <c r="J75" s="111">
        <f t="shared" si="9"/>
        <v>2943.3391796177643</v>
      </c>
      <c r="K75" s="113">
        <f t="shared" si="9"/>
        <v>2950.4332706975015</v>
      </c>
    </row>
    <row r="76" spans="1:11" x14ac:dyDescent="0.35">
      <c r="A76" s="58">
        <v>630</v>
      </c>
      <c r="B76" s="111">
        <f t="shared" si="10"/>
        <v>2957.5330520740008</v>
      </c>
      <c r="C76" s="112">
        <f t="shared" si="10"/>
        <v>2964.6385191902891</v>
      </c>
      <c r="D76" s="111">
        <f t="shared" si="10"/>
        <v>2971.7496675003235</v>
      </c>
      <c r="E76" s="112">
        <f t="shared" si="10"/>
        <v>2978.8664924689247</v>
      </c>
      <c r="F76" s="111">
        <f t="shared" si="10"/>
        <v>2985.988989571787</v>
      </c>
      <c r="G76" s="112">
        <f t="shared" si="10"/>
        <v>2993.1171542953816</v>
      </c>
      <c r="H76" s="111">
        <f t="shared" si="9"/>
        <v>3000.2509821369581</v>
      </c>
      <c r="I76" s="112">
        <f t="shared" si="9"/>
        <v>3007.390468604463</v>
      </c>
      <c r="J76" s="111">
        <f t="shared" si="9"/>
        <v>3014.5356092165243</v>
      </c>
      <c r="K76" s="113">
        <f t="shared" si="9"/>
        <v>3021.6863995024</v>
      </c>
    </row>
    <row r="77" spans="1:11" x14ac:dyDescent="0.35">
      <c r="A77" s="58">
        <v>640</v>
      </c>
      <c r="B77" s="111">
        <f t="shared" si="10"/>
        <v>3028.8428350019367</v>
      </c>
      <c r="C77" s="112">
        <f t="shared" si="10"/>
        <v>3036.0049112655279</v>
      </c>
      <c r="D77" s="111">
        <f t="shared" si="10"/>
        <v>3043.1726238540627</v>
      </c>
      <c r="E77" s="112">
        <f t="shared" si="10"/>
        <v>3050.3459683389042</v>
      </c>
      <c r="F77" s="111">
        <f t="shared" si="10"/>
        <v>3057.5249403018447</v>
      </c>
      <c r="G77" s="112">
        <f t="shared" si="10"/>
        <v>3064.7095353350319</v>
      </c>
      <c r="H77" s="111">
        <f t="shared" si="9"/>
        <v>3071.8997490409897</v>
      </c>
      <c r="I77" s="112">
        <f t="shared" si="9"/>
        <v>3079.0955770325168</v>
      </c>
      <c r="J77" s="111">
        <f t="shared" si="9"/>
        <v>3086.2970149326848</v>
      </c>
      <c r="K77" s="113">
        <f t="shared" si="9"/>
        <v>3093.5040583747841</v>
      </c>
    </row>
    <row r="78" spans="1:11" x14ac:dyDescent="0.35">
      <c r="A78" s="63">
        <v>650</v>
      </c>
      <c r="B78" s="64">
        <f t="shared" si="10"/>
        <v>3100.7167030022829</v>
      </c>
      <c r="C78" s="75">
        <f t="shared" si="10"/>
        <v>3107.9349444687955</v>
      </c>
      <c r="D78" s="64">
        <f t="shared" si="10"/>
        <v>3115.1587784380354</v>
      </c>
      <c r="E78" s="75">
        <f t="shared" si="10"/>
        <v>3122.3882005837836</v>
      </c>
      <c r="F78" s="64">
        <f t="shared" si="10"/>
        <v>3129.6232065898389</v>
      </c>
      <c r="G78" s="75">
        <f t="shared" si="10"/>
        <v>3136.8637921499903</v>
      </c>
      <c r="H78" s="64">
        <f t="shared" si="9"/>
        <v>3144.1099529679755</v>
      </c>
      <c r="I78" s="75">
        <f t="shared" si="9"/>
        <v>3151.3616847574431</v>
      </c>
      <c r="J78" s="64">
        <f t="shared" si="9"/>
        <v>3158.6189832419045</v>
      </c>
      <c r="K78" s="76">
        <f t="shared" si="9"/>
        <v>3165.8818441547091</v>
      </c>
    </row>
    <row r="79" spans="1:11" x14ac:dyDescent="0.35">
      <c r="A79" s="58">
        <v>660</v>
      </c>
      <c r="B79" s="111">
        <f t="shared" si="10"/>
        <v>3173.1502632390025</v>
      </c>
      <c r="C79" s="112">
        <f t="shared" si="10"/>
        <v>3180.4242362476857</v>
      </c>
      <c r="D79" s="111">
        <f t="shared" si="10"/>
        <v>3187.7037589433835</v>
      </c>
      <c r="E79" s="112">
        <f t="shared" si="10"/>
        <v>3194.9888270984115</v>
      </c>
      <c r="F79" s="111">
        <f t="shared" si="10"/>
        <v>3202.279436494714</v>
      </c>
      <c r="G79" s="112">
        <f t="shared" si="10"/>
        <v>3209.5755829238692</v>
      </c>
      <c r="H79" s="111">
        <f t="shared" si="9"/>
        <v>3216.8772621870071</v>
      </c>
      <c r="I79" s="112">
        <f t="shared" si="9"/>
        <v>3224.1844700947995</v>
      </c>
      <c r="J79" s="111">
        <f t="shared" si="9"/>
        <v>3231.4972024674457</v>
      </c>
      <c r="K79" s="113">
        <f t="shared" si="9"/>
        <v>3238.8154551345783</v>
      </c>
    </row>
    <row r="80" spans="1:11" x14ac:dyDescent="0.35">
      <c r="A80" s="58">
        <v>670</v>
      </c>
      <c r="B80" s="111">
        <f t="shared" si="10"/>
        <v>3246.1392239352681</v>
      </c>
      <c r="C80" s="112">
        <f t="shared" si="10"/>
        <v>3253.468504717996</v>
      </c>
      <c r="D80" s="111">
        <f t="shared" si="10"/>
        <v>3260.8032933405852</v>
      </c>
      <c r="E80" s="112">
        <f t="shared" si="10"/>
        <v>3268.1435856701964</v>
      </c>
      <c r="F80" s="111">
        <f t="shared" si="10"/>
        <v>3275.4893775832679</v>
      </c>
      <c r="G80" s="112">
        <f t="shared" si="10"/>
        <v>3282.8406649655021</v>
      </c>
      <c r="H80" s="111">
        <f t="shared" si="9"/>
        <v>3290.1974437118079</v>
      </c>
      <c r="I80" s="112">
        <f t="shared" si="9"/>
        <v>3297.5597097262962</v>
      </c>
      <c r="J80" s="111">
        <f t="shared" si="9"/>
        <v>3304.9274589222196</v>
      </c>
      <c r="K80" s="113">
        <f t="shared" si="9"/>
        <v>3312.3006872219548</v>
      </c>
    </row>
    <row r="81" spans="1:11" x14ac:dyDescent="0.35">
      <c r="A81" s="58">
        <v>680</v>
      </c>
      <c r="B81" s="111">
        <f t="shared" si="10"/>
        <v>3319.6793905569557</v>
      </c>
      <c r="C81" s="112">
        <f t="shared" si="10"/>
        <v>3327.0635648677348</v>
      </c>
      <c r="D81" s="111">
        <f t="shared" si="10"/>
        <v>3334.4532061038076</v>
      </c>
      <c r="E81" s="112">
        <f t="shared" si="10"/>
        <v>3341.8483102236778</v>
      </c>
      <c r="F81" s="111">
        <f t="shared" si="10"/>
        <v>3349.2488731948024</v>
      </c>
      <c r="G81" s="112">
        <f t="shared" si="10"/>
        <v>3356.6548909935705</v>
      </c>
      <c r="H81" s="111">
        <f t="shared" si="9"/>
        <v>3364.0663596052082</v>
      </c>
      <c r="I81" s="112">
        <f t="shared" si="9"/>
        <v>3371.4832750238529</v>
      </c>
      <c r="J81" s="111">
        <f t="shared" si="9"/>
        <v>3378.9056332524178</v>
      </c>
      <c r="K81" s="113">
        <f t="shared" si="9"/>
        <v>3386.3334303026177</v>
      </c>
    </row>
    <row r="82" spans="1:11" x14ac:dyDescent="0.35">
      <c r="A82" s="58">
        <v>690</v>
      </c>
      <c r="B82" s="111">
        <f t="shared" si="10"/>
        <v>3393.7666621949293</v>
      </c>
      <c r="C82" s="112">
        <f t="shared" si="10"/>
        <v>3401.2053249585342</v>
      </c>
      <c r="D82" s="111">
        <f t="shared" si="10"/>
        <v>3408.6494146313221</v>
      </c>
      <c r="E82" s="112">
        <f t="shared" si="10"/>
        <v>3416.0989272598304</v>
      </c>
      <c r="F82" s="111">
        <f t="shared" si="10"/>
        <v>3423.5538588992254</v>
      </c>
      <c r="G82" s="112">
        <f t="shared" si="10"/>
        <v>3431.0142056132754</v>
      </c>
      <c r="H82" s="111">
        <f t="shared" si="9"/>
        <v>3438.4799634743158</v>
      </c>
      <c r="I82" s="112">
        <f t="shared" si="9"/>
        <v>3445.9511285632034</v>
      </c>
      <c r="J82" s="111">
        <f t="shared" si="9"/>
        <v>3453.4276969693046</v>
      </c>
      <c r="K82" s="113">
        <f t="shared" si="9"/>
        <v>3460.9096647904721</v>
      </c>
    </row>
    <row r="83" spans="1:11" x14ac:dyDescent="0.35">
      <c r="A83" s="63">
        <v>700</v>
      </c>
      <c r="B83" s="64">
        <f t="shared" si="10"/>
        <v>3468.3970281329689</v>
      </c>
      <c r="C83" s="75">
        <f t="shared" si="10"/>
        <v>3475.8897831115073</v>
      </c>
      <c r="D83" s="64">
        <f t="shared" si="10"/>
        <v>3483.387925849147</v>
      </c>
      <c r="E83" s="75">
        <f t="shared" si="10"/>
        <v>3490.8914524773322</v>
      </c>
      <c r="F83" s="64">
        <f t="shared" si="10"/>
        <v>3498.4003591357914</v>
      </c>
      <c r="G83" s="75">
        <f t="shared" si="10"/>
        <v>3505.9146419725735</v>
      </c>
      <c r="H83" s="64">
        <f t="shared" si="9"/>
        <v>3513.4342971439814</v>
      </c>
      <c r="I83" s="75">
        <f t="shared" si="9"/>
        <v>3520.9593208145411</v>
      </c>
      <c r="J83" s="64">
        <f t="shared" si="9"/>
        <v>3528.4897091569919</v>
      </c>
      <c r="K83" s="76">
        <f t="shared" si="9"/>
        <v>3536.0254583522524</v>
      </c>
    </row>
    <row r="84" spans="1:11" x14ac:dyDescent="0.35">
      <c r="A84" s="58">
        <v>710</v>
      </c>
      <c r="B84" s="111">
        <f t="shared" ref="B84:G93" si="11">$B$7*(1-($B$6*$K$8/($A84+B$12)))^1.5*(2/3)^1.5*$B$9*SQRT(9806.6)*$K$6*($A84+B$12)^1.5*0.0000036</f>
        <v>3543.5665645893669</v>
      </c>
      <c r="C84" s="112">
        <f t="shared" si="11"/>
        <v>3551.1130240655066</v>
      </c>
      <c r="D84" s="111">
        <f t="shared" si="11"/>
        <v>3558.664832985939</v>
      </c>
      <c r="E84" s="112">
        <f t="shared" si="11"/>
        <v>3566.2219875639735</v>
      </c>
      <c r="F84" s="111">
        <f t="shared" si="11"/>
        <v>3573.7844840209536</v>
      </c>
      <c r="G84" s="112">
        <f t="shared" si="11"/>
        <v>3581.3523185862364</v>
      </c>
      <c r="H84" s="111">
        <f t="shared" si="9"/>
        <v>3588.9254874971416</v>
      </c>
      <c r="I84" s="112">
        <f t="shared" si="9"/>
        <v>3596.5039869989305</v>
      </c>
      <c r="J84" s="111">
        <f t="shared" si="9"/>
        <v>3604.0878133447914</v>
      </c>
      <c r="K84" s="113">
        <f t="shared" si="9"/>
        <v>3611.6769627958015</v>
      </c>
    </row>
    <row r="85" spans="1:11" x14ac:dyDescent="0.35">
      <c r="A85" s="58">
        <v>720</v>
      </c>
      <c r="B85" s="111">
        <f t="shared" si="11"/>
        <v>3619.2714316208971</v>
      </c>
      <c r="C85" s="112">
        <f t="shared" si="11"/>
        <v>3626.8712160968435</v>
      </c>
      <c r="D85" s="111">
        <f t="shared" si="11"/>
        <v>3634.4763125082163</v>
      </c>
      <c r="E85" s="112">
        <f t="shared" si="11"/>
        <v>3642.0867171473851</v>
      </c>
      <c r="F85" s="111">
        <f t="shared" si="11"/>
        <v>3649.7024263144453</v>
      </c>
      <c r="G85" s="112">
        <f t="shared" si="11"/>
        <v>3657.3234363172555</v>
      </c>
      <c r="H85" s="111">
        <f t="shared" si="9"/>
        <v>3664.9497434713321</v>
      </c>
      <c r="I85" s="112">
        <f t="shared" si="9"/>
        <v>3672.5813440998904</v>
      </c>
      <c r="J85" s="111">
        <f t="shared" si="9"/>
        <v>3680.2182345337851</v>
      </c>
      <c r="K85" s="113">
        <f t="shared" si="9"/>
        <v>3687.8604111114855</v>
      </c>
    </row>
    <row r="86" spans="1:11" x14ac:dyDescent="0.35">
      <c r="A86" s="58">
        <v>730</v>
      </c>
      <c r="B86" s="111">
        <f t="shared" si="11"/>
        <v>3695.5078701790594</v>
      </c>
      <c r="C86" s="112">
        <f t="shared" si="11"/>
        <v>3703.1606080901342</v>
      </c>
      <c r="D86" s="111">
        <f t="shared" si="11"/>
        <v>3710.8186212058858</v>
      </c>
      <c r="E86" s="112">
        <f t="shared" si="11"/>
        <v>3718.4819058950052</v>
      </c>
      <c r="F86" s="111">
        <f t="shared" si="11"/>
        <v>3726.1504585336679</v>
      </c>
      <c r="G86" s="112">
        <f t="shared" si="11"/>
        <v>3733.8242755055094</v>
      </c>
      <c r="H86" s="111">
        <f t="shared" si="9"/>
        <v>3741.5033532016091</v>
      </c>
      <c r="I86" s="112">
        <f t="shared" si="9"/>
        <v>3749.1876880204518</v>
      </c>
      <c r="J86" s="111">
        <f t="shared" si="9"/>
        <v>3756.8772763679244</v>
      </c>
      <c r="K86" s="113">
        <f t="shared" si="9"/>
        <v>3764.5721146572409</v>
      </c>
    </row>
    <row r="87" spans="1:11" x14ac:dyDescent="0.35">
      <c r="A87" s="58">
        <v>740</v>
      </c>
      <c r="B87" s="111">
        <f t="shared" si="11"/>
        <v>3772.2721993090004</v>
      </c>
      <c r="C87" s="112">
        <f t="shared" si="11"/>
        <v>3779.9775267510777</v>
      </c>
      <c r="D87" s="111">
        <f t="shared" si="11"/>
        <v>3787.6880934186411</v>
      </c>
      <c r="E87" s="112">
        <f t="shared" si="11"/>
        <v>3795.4038957541247</v>
      </c>
      <c r="F87" s="111">
        <f t="shared" si="11"/>
        <v>3803.1249302072029</v>
      </c>
      <c r="G87" s="112">
        <f t="shared" si="11"/>
        <v>3810.8511932347574</v>
      </c>
      <c r="H87" s="111">
        <f t="shared" si="9"/>
        <v>3818.5826813008466</v>
      </c>
      <c r="I87" s="112">
        <f t="shared" si="9"/>
        <v>3826.3193908767325</v>
      </c>
      <c r="J87" s="111">
        <f t="shared" si="9"/>
        <v>3834.0613184407739</v>
      </c>
      <c r="K87" s="113">
        <f t="shared" si="9"/>
        <v>3841.8084604784617</v>
      </c>
    </row>
    <row r="88" spans="1:11" x14ac:dyDescent="0.35">
      <c r="A88" s="63">
        <v>750</v>
      </c>
      <c r="B88" s="64">
        <f t="shared" si="11"/>
        <v>3849.5608134823801</v>
      </c>
      <c r="C88" s="75">
        <f t="shared" si="11"/>
        <v>3857.3183739521833</v>
      </c>
      <c r="D88" s="64">
        <f t="shared" si="11"/>
        <v>3865.0811383945697</v>
      </c>
      <c r="E88" s="75">
        <f t="shared" si="11"/>
        <v>3872.8491033232526</v>
      </c>
      <c r="F88" s="64">
        <f t="shared" si="11"/>
        <v>3880.6222652589377</v>
      </c>
      <c r="G88" s="75">
        <f t="shared" si="11"/>
        <v>3888.4006207293251</v>
      </c>
      <c r="H88" s="64">
        <f t="shared" si="9"/>
        <v>3896.1841662690522</v>
      </c>
      <c r="I88" s="75">
        <f t="shared" si="9"/>
        <v>3903.9728984196709</v>
      </c>
      <c r="J88" s="64">
        <f t="shared" si="9"/>
        <v>3911.7668137296637</v>
      </c>
      <c r="K88" s="76">
        <f t="shared" si="9"/>
        <v>3919.5659087543836</v>
      </c>
    </row>
    <row r="89" spans="1:11" x14ac:dyDescent="0.35">
      <c r="A89" s="58">
        <v>760</v>
      </c>
      <c r="B89" s="111">
        <f t="shared" si="11"/>
        <v>3927.370180056032</v>
      </c>
      <c r="C89" s="112">
        <f t="shared" si="11"/>
        <v>3935.1796242036576</v>
      </c>
      <c r="D89" s="111">
        <f t="shared" si="11"/>
        <v>3942.99423777313</v>
      </c>
      <c r="E89" s="112">
        <f t="shared" si="11"/>
        <v>3950.8140173470874</v>
      </c>
      <c r="F89" s="111">
        <f t="shared" si="11"/>
        <v>3958.638959514954</v>
      </c>
      <c r="G89" s="112">
        <f t="shared" si="11"/>
        <v>3966.4690608728965</v>
      </c>
      <c r="H89" s="111">
        <f t="shared" si="9"/>
        <v>3974.3043180238001</v>
      </c>
      <c r="I89" s="112">
        <f t="shared" si="9"/>
        <v>3982.1447275772603</v>
      </c>
      <c r="J89" s="111">
        <f t="shared" si="9"/>
        <v>3989.9902861495443</v>
      </c>
      <c r="K89" s="113">
        <f t="shared" si="9"/>
        <v>3997.8409903635729</v>
      </c>
    </row>
    <row r="90" spans="1:11" x14ac:dyDescent="0.35">
      <c r="A90" s="58">
        <v>770</v>
      </c>
      <c r="B90" s="111">
        <f t="shared" si="11"/>
        <v>4005.6968368489124</v>
      </c>
      <c r="C90" s="112">
        <f t="shared" si="11"/>
        <v>4013.5578222417571</v>
      </c>
      <c r="D90" s="111">
        <f t="shared" si="11"/>
        <v>4021.4239431848619</v>
      </c>
      <c r="E90" s="112">
        <f t="shared" si="11"/>
        <v>4029.2951963275814</v>
      </c>
      <c r="F90" s="111">
        <f t="shared" si="11"/>
        <v>4037.1715783257901</v>
      </c>
      <c r="G90" s="112">
        <f t="shared" si="11"/>
        <v>4045.0530858419188</v>
      </c>
      <c r="H90" s="111">
        <f t="shared" si="9"/>
        <v>4052.9397155449055</v>
      </c>
      <c r="I90" s="112">
        <f t="shared" si="9"/>
        <v>4060.8314641101397</v>
      </c>
      <c r="J90" s="111">
        <f t="shared" si="9"/>
        <v>4068.7283282195185</v>
      </c>
      <c r="K90" s="113">
        <f t="shared" si="9"/>
        <v>4076.6303045613713</v>
      </c>
    </row>
    <row r="91" spans="1:11" x14ac:dyDescent="0.35">
      <c r="A91" s="58">
        <v>780</v>
      </c>
      <c r="B91" s="111">
        <f t="shared" si="11"/>
        <v>4084.5373898304301</v>
      </c>
      <c r="C91" s="112">
        <f t="shared" si="11"/>
        <v>4092.4495807278458</v>
      </c>
      <c r="D91" s="111">
        <f t="shared" si="11"/>
        <v>4100.3668739611567</v>
      </c>
      <c r="E91" s="112">
        <f t="shared" si="11"/>
        <v>4108.2892662442491</v>
      </c>
      <c r="F91" s="111">
        <f t="shared" si="11"/>
        <v>4116.2167542973648</v>
      </c>
      <c r="G91" s="112">
        <f t="shared" si="11"/>
        <v>4124.1493348470567</v>
      </c>
      <c r="H91" s="111">
        <f t="shared" si="9"/>
        <v>4132.0870046261716</v>
      </c>
      <c r="I91" s="112">
        <f t="shared" si="9"/>
        <v>4140.0297603738536</v>
      </c>
      <c r="J91" s="111">
        <f t="shared" si="9"/>
        <v>4147.977598835495</v>
      </c>
      <c r="K91" s="113">
        <f t="shared" si="9"/>
        <v>4155.9305167627181</v>
      </c>
    </row>
    <row r="92" spans="1:11" x14ac:dyDescent="0.35">
      <c r="A92" s="58">
        <v>790</v>
      </c>
      <c r="B92" s="111">
        <f t="shared" si="11"/>
        <v>4163.8885109133989</v>
      </c>
      <c r="C92" s="112">
        <f t="shared" si="11"/>
        <v>4171.8515780515909</v>
      </c>
      <c r="D92" s="111">
        <f t="shared" si="11"/>
        <v>4179.8197149475109</v>
      </c>
      <c r="E92" s="112">
        <f t="shared" si="11"/>
        <v>4187.7929183775695</v>
      </c>
      <c r="F92" s="111">
        <f t="shared" si="11"/>
        <v>4195.7711851243103</v>
      </c>
      <c r="G92" s="112">
        <f t="shared" si="11"/>
        <v>4203.7545119763827</v>
      </c>
      <c r="H92" s="111">
        <f t="shared" si="9"/>
        <v>4211.7428957285574</v>
      </c>
      <c r="I92" s="112">
        <f t="shared" si="9"/>
        <v>4219.7363331816714</v>
      </c>
      <c r="J92" s="111">
        <f t="shared" si="9"/>
        <v>4227.734821142647</v>
      </c>
      <c r="K92" s="113">
        <f t="shared" si="9"/>
        <v>4235.7383564244255</v>
      </c>
    </row>
    <row r="93" spans="1:11" x14ac:dyDescent="0.35">
      <c r="A93" s="58">
        <v>800</v>
      </c>
      <c r="B93" s="111">
        <f t="shared" si="11"/>
        <v>4243.7469358459948</v>
      </c>
      <c r="C93" s="112">
        <f t="shared" si="11"/>
        <v>4251.7605562323524</v>
      </c>
      <c r="D93" s="111">
        <f t="shared" si="11"/>
        <v>4259.7792144144614</v>
      </c>
      <c r="E93" s="112">
        <f t="shared" si="11"/>
        <v>4267.8029072292584</v>
      </c>
      <c r="F93" s="111">
        <f t="shared" si="11"/>
        <v>4275.8316315196589</v>
      </c>
      <c r="G93" s="112">
        <f t="shared" si="11"/>
        <v>4283.8653841344749</v>
      </c>
      <c r="H93" s="111">
        <f t="shared" ref="H93:K112" si="12">$B$7*(1-($B$6*$K$8/($A93+H$12)))^1.5*(2/3)^1.5*$B$9*SQRT(9806.6)*$K$6*($A93+H$12)^1.5*0.0000036</f>
        <v>4291.904161928448</v>
      </c>
      <c r="I93" s="112">
        <f t="shared" si="12"/>
        <v>4299.9479617622328</v>
      </c>
      <c r="J93" s="111">
        <f t="shared" si="12"/>
        <v>4307.9967805023098</v>
      </c>
      <c r="K93" s="113">
        <f t="shared" si="12"/>
        <v>4316.0506150210667</v>
      </c>
    </row>
    <row r="94" spans="1:11" x14ac:dyDescent="0.35">
      <c r="A94" s="85">
        <v>810</v>
      </c>
      <c r="B94" s="86">
        <f t="shared" ref="B94:G103" si="13">$B$7*(1-($B$6*$K$8/($A94+B$12)))^1.5*(2/3)^1.5*$B$9*SQRT(9806.6)*$K$6*($A94+B$12)^1.5*0.0000036</f>
        <v>4324.1094621967068</v>
      </c>
      <c r="C94" s="65">
        <f t="shared" si="13"/>
        <v>4332.1733189132692</v>
      </c>
      <c r="D94" s="66">
        <f t="shared" si="13"/>
        <v>4340.2421820605796</v>
      </c>
      <c r="E94" s="65">
        <f t="shared" si="13"/>
        <v>4348.3160485342587</v>
      </c>
      <c r="F94" s="66">
        <f t="shared" si="13"/>
        <v>4356.3949152357063</v>
      </c>
      <c r="G94" s="65">
        <f t="shared" si="13"/>
        <v>4364.4787790720438</v>
      </c>
      <c r="H94" s="66">
        <f t="shared" si="12"/>
        <v>4372.5676369561497</v>
      </c>
      <c r="I94" s="65">
        <f t="shared" si="12"/>
        <v>4380.6614858066114</v>
      </c>
      <c r="J94" s="66">
        <f t="shared" si="12"/>
        <v>4388.7603225477023</v>
      </c>
      <c r="K94" s="67">
        <f t="shared" si="12"/>
        <v>4396.864144109396</v>
      </c>
    </row>
    <row r="95" spans="1:11" x14ac:dyDescent="0.35">
      <c r="A95" s="87">
        <v>820</v>
      </c>
      <c r="B95" s="88">
        <f t="shared" si="13"/>
        <v>4404.9729474272926</v>
      </c>
      <c r="C95" s="73">
        <f t="shared" si="13"/>
        <v>4413.0867294426816</v>
      </c>
      <c r="D95" s="72">
        <f t="shared" si="13"/>
        <v>4421.2054871024475</v>
      </c>
      <c r="E95" s="73">
        <f t="shared" si="13"/>
        <v>4429.3292173590926</v>
      </c>
      <c r="F95" s="72">
        <f t="shared" si="13"/>
        <v>4437.4579171707173</v>
      </c>
      <c r="G95" s="73">
        <f t="shared" si="13"/>
        <v>4445.5915835009964</v>
      </c>
      <c r="H95" s="72">
        <f t="shared" si="12"/>
        <v>4453.7302133191479</v>
      </c>
      <c r="I95" s="73">
        <f t="shared" si="12"/>
        <v>4461.8738035999622</v>
      </c>
      <c r="J95" s="72">
        <f t="shared" si="12"/>
        <v>4470.0223513237288</v>
      </c>
      <c r="K95" s="74">
        <f t="shared" si="12"/>
        <v>4478.1758534762521</v>
      </c>
    </row>
    <row r="96" spans="1:11" x14ac:dyDescent="0.35">
      <c r="A96" s="87">
        <v>830</v>
      </c>
      <c r="B96" s="88">
        <f t="shared" si="13"/>
        <v>4486.3343070488236</v>
      </c>
      <c r="C96" s="73">
        <f t="shared" si="13"/>
        <v>4494.4977090382281</v>
      </c>
      <c r="D96" s="72">
        <f t="shared" si="13"/>
        <v>4502.666056446692</v>
      </c>
      <c r="E96" s="73">
        <f t="shared" si="13"/>
        <v>4510.8393462818858</v>
      </c>
      <c r="F96" s="72">
        <f t="shared" si="13"/>
        <v>4519.0175755568944</v>
      </c>
      <c r="G96" s="73">
        <f t="shared" si="13"/>
        <v>4527.2007412902358</v>
      </c>
      <c r="H96" s="72">
        <f t="shared" si="12"/>
        <v>4535.388840505816</v>
      </c>
      <c r="I96" s="73">
        <f t="shared" si="12"/>
        <v>4543.5818702328952</v>
      </c>
      <c r="J96" s="72">
        <f t="shared" si="12"/>
        <v>4551.7798275061059</v>
      </c>
      <c r="K96" s="74">
        <f t="shared" si="12"/>
        <v>4559.9827093654303</v>
      </c>
    </row>
    <row r="97" spans="1:11" x14ac:dyDescent="0.35">
      <c r="A97" s="87">
        <v>840</v>
      </c>
      <c r="B97" s="88">
        <f t="shared" si="13"/>
        <v>4568.1905128561802</v>
      </c>
      <c r="C97" s="73">
        <f t="shared" si="13"/>
        <v>4576.4032350289699</v>
      </c>
      <c r="D97" s="72">
        <f t="shared" si="13"/>
        <v>4584.6208729397113</v>
      </c>
      <c r="E97" s="73">
        <f t="shared" si="13"/>
        <v>4592.8434236496032</v>
      </c>
      <c r="F97" s="72">
        <f t="shared" si="13"/>
        <v>4601.070884225097</v>
      </c>
      <c r="G97" s="73">
        <f t="shared" si="13"/>
        <v>4609.3032517379015</v>
      </c>
      <c r="H97" s="72">
        <f t="shared" si="12"/>
        <v>4617.5405232649618</v>
      </c>
      <c r="I97" s="73">
        <f t="shared" si="12"/>
        <v>4625.7826958884534</v>
      </c>
      <c r="J97" s="72">
        <f t="shared" si="12"/>
        <v>4634.0297666957003</v>
      </c>
      <c r="K97" s="74">
        <f t="shared" si="12"/>
        <v>4642.2817327792754</v>
      </c>
    </row>
    <row r="98" spans="1:11" x14ac:dyDescent="0.35">
      <c r="A98" s="85">
        <v>850</v>
      </c>
      <c r="B98" s="86">
        <f t="shared" si="13"/>
        <v>4650.5385912368865</v>
      </c>
      <c r="C98" s="65">
        <f t="shared" si="13"/>
        <v>4658.8003391714046</v>
      </c>
      <c r="D98" s="66">
        <f t="shared" si="13"/>
        <v>4667.0669736908549</v>
      </c>
      <c r="E98" s="65">
        <f t="shared" si="13"/>
        <v>4675.3384919083792</v>
      </c>
      <c r="F98" s="66">
        <f t="shared" si="13"/>
        <v>4683.6148909422254</v>
      </c>
      <c r="G98" s="65">
        <f t="shared" si="13"/>
        <v>4691.8961679157283</v>
      </c>
      <c r="H98" s="66">
        <f t="shared" si="12"/>
        <v>4700.1823199573309</v>
      </c>
      <c r="I98" s="65">
        <f t="shared" si="12"/>
        <v>4708.473344200519</v>
      </c>
      <c r="J98" s="66">
        <f t="shared" si="12"/>
        <v>4716.7692377838257</v>
      </c>
      <c r="K98" s="67">
        <f t="shared" si="12"/>
        <v>4725.0699978508392</v>
      </c>
    </row>
    <row r="99" spans="1:11" x14ac:dyDescent="0.35">
      <c r="A99" s="87">
        <v>860</v>
      </c>
      <c r="B99" s="115">
        <f t="shared" si="13"/>
        <v>4733.3756215501662</v>
      </c>
      <c r="C99" s="112">
        <f t="shared" si="13"/>
        <v>4741.686106035394</v>
      </c>
      <c r="D99" s="111">
        <f t="shared" si="13"/>
        <v>4750.0014484651329</v>
      </c>
      <c r="E99" s="112">
        <f t="shared" si="13"/>
        <v>4758.3216460029598</v>
      </c>
      <c r="F99" s="111">
        <f t="shared" si="13"/>
        <v>4766.6466958173924</v>
      </c>
      <c r="G99" s="112">
        <f t="shared" si="13"/>
        <v>4774.9765950819283</v>
      </c>
      <c r="H99" s="111">
        <f t="shared" si="12"/>
        <v>4783.311340974994</v>
      </c>
      <c r="I99" s="112">
        <f t="shared" si="12"/>
        <v>4791.6509306799135</v>
      </c>
      <c r="J99" s="111">
        <f t="shared" si="12"/>
        <v>4799.9953613849375</v>
      </c>
      <c r="K99" s="113">
        <f t="shared" si="12"/>
        <v>4808.3446302831981</v>
      </c>
    </row>
    <row r="100" spans="1:11" x14ac:dyDescent="0.35">
      <c r="A100" s="87">
        <v>870</v>
      </c>
      <c r="B100" s="115">
        <f t="shared" si="13"/>
        <v>4816.698734572703</v>
      </c>
      <c r="C100" s="112">
        <f t="shared" si="13"/>
        <v>4825.0576714563185</v>
      </c>
      <c r="D100" s="111">
        <f t="shared" si="13"/>
        <v>4833.421438141786</v>
      </c>
      <c r="E100" s="112">
        <f t="shared" si="13"/>
        <v>4841.7900318416487</v>
      </c>
      <c r="F100" s="111">
        <f t="shared" si="13"/>
        <v>4850.1634497732821</v>
      </c>
      <c r="G100" s="112">
        <f t="shared" si="13"/>
        <v>4858.5416891588729</v>
      </c>
      <c r="H100" s="111">
        <f t="shared" si="12"/>
        <v>4866.9247472254056</v>
      </c>
      <c r="I100" s="112">
        <f t="shared" si="12"/>
        <v>4875.3126212046172</v>
      </c>
      <c r="J100" s="111">
        <f t="shared" si="12"/>
        <v>4883.7053083330429</v>
      </c>
      <c r="K100" s="113">
        <f t="shared" si="12"/>
        <v>4892.1028058519532</v>
      </c>
    </row>
    <row r="101" spans="1:11" x14ac:dyDescent="0.35">
      <c r="A101" s="87">
        <v>880</v>
      </c>
      <c r="B101" s="115">
        <f t="shared" si="13"/>
        <v>4900.5051110073646</v>
      </c>
      <c r="C101" s="112">
        <f t="shared" si="13"/>
        <v>4908.9122210500063</v>
      </c>
      <c r="D101" s="111">
        <f t="shared" si="13"/>
        <v>4917.32413323531</v>
      </c>
      <c r="E101" s="112">
        <f t="shared" si="13"/>
        <v>4925.740844823441</v>
      </c>
      <c r="F101" s="111">
        <f t="shared" si="13"/>
        <v>4934.1623530792349</v>
      </c>
      <c r="G101" s="112">
        <f t="shared" si="13"/>
        <v>4942.5886552721686</v>
      </c>
      <c r="H101" s="111">
        <f t="shared" si="12"/>
        <v>4951.0197486764118</v>
      </c>
      <c r="I101" s="112">
        <f t="shared" si="12"/>
        <v>4959.4556305707692</v>
      </c>
      <c r="J101" s="111">
        <f t="shared" si="12"/>
        <v>4967.8962982386684</v>
      </c>
      <c r="K101" s="113">
        <f t="shared" si="12"/>
        <v>4976.3417489681642</v>
      </c>
    </row>
    <row r="102" spans="1:11" x14ac:dyDescent="0.35">
      <c r="A102" s="87">
        <v>890</v>
      </c>
      <c r="B102" s="115">
        <f t="shared" si="13"/>
        <v>4984.7919800519103</v>
      </c>
      <c r="C102" s="112">
        <f t="shared" si="13"/>
        <v>4993.246988787153</v>
      </c>
      <c r="D102" s="111">
        <f t="shared" si="13"/>
        <v>5001.7067724757371</v>
      </c>
      <c r="E102" s="112">
        <f t="shared" si="13"/>
        <v>5010.1713284240277</v>
      </c>
      <c r="F102" s="111">
        <f t="shared" si="13"/>
        <v>5018.6406539429927</v>
      </c>
      <c r="G102" s="112">
        <f t="shared" si="13"/>
        <v>5027.1147463481211</v>
      </c>
      <c r="H102" s="111">
        <f t="shared" si="12"/>
        <v>5035.5936029594131</v>
      </c>
      <c r="I102" s="112">
        <f t="shared" si="12"/>
        <v>5044.0772211014173</v>
      </c>
      <c r="J102" s="111">
        <f t="shared" si="12"/>
        <v>5052.5655981031596</v>
      </c>
      <c r="K102" s="113">
        <f t="shared" si="12"/>
        <v>5061.0587312981579</v>
      </c>
    </row>
    <row r="103" spans="1:11" x14ac:dyDescent="0.35">
      <c r="A103" s="85">
        <v>900</v>
      </c>
      <c r="B103" s="116">
        <f t="shared" si="13"/>
        <v>5069.5566180244205</v>
      </c>
      <c r="C103" s="75">
        <f t="shared" si="13"/>
        <v>5078.0592556244101</v>
      </c>
      <c r="D103" s="64">
        <f t="shared" si="13"/>
        <v>5086.5666414450361</v>
      </c>
      <c r="E103" s="75">
        <f t="shared" si="13"/>
        <v>5095.0787728376672</v>
      </c>
      <c r="F103" s="64">
        <f t="shared" si="13"/>
        <v>5103.5956471580757</v>
      </c>
      <c r="G103" s="75">
        <f t="shared" si="13"/>
        <v>5112.1172617664661</v>
      </c>
      <c r="H103" s="64">
        <f t="shared" si="12"/>
        <v>5120.6436140274545</v>
      </c>
      <c r="I103" s="75">
        <f t="shared" si="12"/>
        <v>5129.1747013100048</v>
      </c>
      <c r="J103" s="64">
        <f t="shared" si="12"/>
        <v>5137.7105209875217</v>
      </c>
      <c r="K103" s="76">
        <f t="shared" si="12"/>
        <v>5146.2510704377128</v>
      </c>
    </row>
    <row r="104" spans="1:11" x14ac:dyDescent="0.35">
      <c r="A104" s="87">
        <v>910</v>
      </c>
      <c r="B104" s="115">
        <f t="shared" ref="B104:G113" si="14">$B$7*(1-($B$6*$K$8/($A104+B$12)))^1.5*(2/3)^1.5*$B$9*SQRT(9806.6)*$K$6*($A104+B$12)^1.5*0.0000036</f>
        <v>5154.7963470426939</v>
      </c>
      <c r="C104" s="112">
        <f t="shared" si="14"/>
        <v>5163.3463481888821</v>
      </c>
      <c r="D104" s="111">
        <f t="shared" si="14"/>
        <v>5171.9010712670461</v>
      </c>
      <c r="E104" s="112">
        <f t="shared" si="14"/>
        <v>5180.4605136722721</v>
      </c>
      <c r="F104" s="111">
        <f t="shared" si="14"/>
        <v>5189.0246728039556</v>
      </c>
      <c r="G104" s="112">
        <f t="shared" si="14"/>
        <v>5197.5935460657638</v>
      </c>
      <c r="H104" s="111">
        <f t="shared" si="12"/>
        <v>5206.1671308656687</v>
      </c>
      <c r="I104" s="112">
        <f t="shared" si="12"/>
        <v>5214.7454246159205</v>
      </c>
      <c r="J104" s="111">
        <f t="shared" si="12"/>
        <v>5223.3284247330021</v>
      </c>
      <c r="K104" s="113">
        <f t="shared" si="12"/>
        <v>5231.9161286376566</v>
      </c>
    </row>
    <row r="105" spans="1:11" x14ac:dyDescent="0.35">
      <c r="A105" s="87">
        <v>920</v>
      </c>
      <c r="B105" s="115">
        <f t="shared" si="14"/>
        <v>5240.5085337548671</v>
      </c>
      <c r="C105" s="112">
        <f t="shared" si="14"/>
        <v>5249.1056375138378</v>
      </c>
      <c r="D105" s="111">
        <f t="shared" si="14"/>
        <v>5257.7074373479927</v>
      </c>
      <c r="E105" s="112">
        <f t="shared" si="14"/>
        <v>5266.3139306949342</v>
      </c>
      <c r="F105" s="111">
        <f t="shared" si="14"/>
        <v>5274.9251149964884</v>
      </c>
      <c r="G105" s="112">
        <f t="shared" si="14"/>
        <v>5283.5409876986205</v>
      </c>
      <c r="H105" s="111">
        <f t="shared" si="12"/>
        <v>5292.1615462515047</v>
      </c>
      <c r="I105" s="112">
        <f t="shared" si="12"/>
        <v>5300.786788109448</v>
      </c>
      <c r="J105" s="111">
        <f t="shared" si="12"/>
        <v>5309.4167107308967</v>
      </c>
      <c r="K105" s="113">
        <f t="shared" si="12"/>
        <v>5318.0513115784297</v>
      </c>
    </row>
    <row r="106" spans="1:11" x14ac:dyDescent="0.35">
      <c r="A106" s="87">
        <v>930</v>
      </c>
      <c r="B106" s="115">
        <f t="shared" si="14"/>
        <v>5326.6905881187822</v>
      </c>
      <c r="C106" s="112">
        <f t="shared" si="14"/>
        <v>5335.3345378227559</v>
      </c>
      <c r="D106" s="111">
        <f t="shared" si="14"/>
        <v>5343.9831581652652</v>
      </c>
      <c r="E106" s="112">
        <f t="shared" si="14"/>
        <v>5352.636446625339</v>
      </c>
      <c r="F106" s="111">
        <f t="shared" si="14"/>
        <v>5361.2944006860507</v>
      </c>
      <c r="G106" s="112">
        <f t="shared" si="14"/>
        <v>5369.9570178345557</v>
      </c>
      <c r="H106" s="111">
        <f t="shared" si="12"/>
        <v>5378.6242955620537</v>
      </c>
      <c r="I106" s="112">
        <f t="shared" si="12"/>
        <v>5387.2962313638236</v>
      </c>
      <c r="J106" s="111">
        <f t="shared" si="12"/>
        <v>5395.9728227391361</v>
      </c>
      <c r="K106" s="113">
        <f t="shared" si="12"/>
        <v>5404.6540671912953</v>
      </c>
    </row>
    <row r="107" spans="1:11" x14ac:dyDescent="0.35">
      <c r="A107" s="87">
        <v>940</v>
      </c>
      <c r="B107" s="115">
        <f t="shared" si="14"/>
        <v>5413.3399622276493</v>
      </c>
      <c r="C107" s="112">
        <f t="shared" si="14"/>
        <v>5422.0305053595039</v>
      </c>
      <c r="D107" s="111">
        <f t="shared" si="14"/>
        <v>5430.7256941021806</v>
      </c>
      <c r="E107" s="112">
        <f t="shared" si="14"/>
        <v>5439.4255259749725</v>
      </c>
      <c r="F107" s="111">
        <f t="shared" si="14"/>
        <v>5448.1299985011547</v>
      </c>
      <c r="G107" s="112">
        <f t="shared" si="14"/>
        <v>5456.8391092079528</v>
      </c>
      <c r="H107" s="111">
        <f t="shared" si="12"/>
        <v>5465.5528556265326</v>
      </c>
      <c r="I107" s="112">
        <f t="shared" si="12"/>
        <v>5474.2712352920198</v>
      </c>
      <c r="J107" s="111">
        <f t="shared" si="12"/>
        <v>5482.9942457434381</v>
      </c>
      <c r="K107" s="113">
        <f t="shared" si="12"/>
        <v>5491.7218845237621</v>
      </c>
    </row>
    <row r="108" spans="1:11" x14ac:dyDescent="0.35">
      <c r="A108" s="85">
        <v>950</v>
      </c>
      <c r="B108" s="116">
        <f t="shared" si="14"/>
        <v>5500.4541491798418</v>
      </c>
      <c r="C108" s="75">
        <f t="shared" si="14"/>
        <v>5509.1910372624498</v>
      </c>
      <c r="D108" s="64">
        <f t="shared" si="14"/>
        <v>5517.9325463262294</v>
      </c>
      <c r="E108" s="75">
        <f t="shared" si="14"/>
        <v>5526.6786739297058</v>
      </c>
      <c r="F108" s="64">
        <f t="shared" si="14"/>
        <v>5535.4294176352714</v>
      </c>
      <c r="G108" s="75">
        <f t="shared" si="14"/>
        <v>5544.1847750091492</v>
      </c>
      <c r="H108" s="64">
        <f t="shared" si="12"/>
        <v>5552.9447436214559</v>
      </c>
      <c r="I108" s="75">
        <f t="shared" si="12"/>
        <v>5561.7093210461053</v>
      </c>
      <c r="J108" s="64">
        <f t="shared" si="12"/>
        <v>5570.4785048608528</v>
      </c>
      <c r="K108" s="76">
        <f t="shared" si="12"/>
        <v>5579.2522926472539</v>
      </c>
    </row>
    <row r="109" spans="1:11" x14ac:dyDescent="0.35">
      <c r="A109" s="87">
        <v>960</v>
      </c>
      <c r="B109" s="115">
        <f t="shared" si="14"/>
        <v>5588.0306819906873</v>
      </c>
      <c r="C109" s="112">
        <f t="shared" si="14"/>
        <v>5596.8136704803283</v>
      </c>
      <c r="D109" s="111">
        <f t="shared" si="14"/>
        <v>5605.6012557091062</v>
      </c>
      <c r="E109" s="112">
        <f t="shared" si="14"/>
        <v>5614.393435273767</v>
      </c>
      <c r="F109" s="111">
        <f t="shared" si="14"/>
        <v>5623.1902067747933</v>
      </c>
      <c r="G109" s="112">
        <f t="shared" si="14"/>
        <v>5631.991567816428</v>
      </c>
      <c r="H109" s="111">
        <f t="shared" si="12"/>
        <v>5640.7975160066735</v>
      </c>
      <c r="I109" s="112">
        <f t="shared" si="12"/>
        <v>5649.6080489572769</v>
      </c>
      <c r="J109" s="111">
        <f t="shared" si="12"/>
        <v>5658.4231642836576</v>
      </c>
      <c r="K109" s="113">
        <f t="shared" si="12"/>
        <v>5667.2428596050131</v>
      </c>
    </row>
    <row r="110" spans="1:11" x14ac:dyDescent="0.35">
      <c r="A110" s="87">
        <v>970</v>
      </c>
      <c r="B110" s="115">
        <f t="shared" si="14"/>
        <v>5676.0671325442208</v>
      </c>
      <c r="C110" s="112">
        <f t="shared" si="14"/>
        <v>5684.8959807278534</v>
      </c>
      <c r="D110" s="111">
        <f t="shared" si="14"/>
        <v>5693.729401786185</v>
      </c>
      <c r="E110" s="112">
        <f t="shared" si="14"/>
        <v>5702.5673933531471</v>
      </c>
      <c r="F110" s="111">
        <f t="shared" si="14"/>
        <v>5711.409953066358</v>
      </c>
      <c r="G110" s="112">
        <f t="shared" si="14"/>
        <v>5720.2570785671051</v>
      </c>
      <c r="H110" s="111">
        <f t="shared" si="12"/>
        <v>5729.1087675002791</v>
      </c>
      <c r="I110" s="112">
        <f t="shared" si="12"/>
        <v>5737.9650175144716</v>
      </c>
      <c r="J110" s="111">
        <f t="shared" si="12"/>
        <v>5746.8258262618701</v>
      </c>
      <c r="K110" s="113">
        <f t="shared" si="12"/>
        <v>5755.6911913982758</v>
      </c>
    </row>
    <row r="111" spans="1:11" x14ac:dyDescent="0.35">
      <c r="A111" s="87">
        <v>980</v>
      </c>
      <c r="B111" s="115">
        <f t="shared" si="14"/>
        <v>5764.5611105831331</v>
      </c>
      <c r="C111" s="112">
        <f t="shared" si="14"/>
        <v>5773.4355814794735</v>
      </c>
      <c r="D111" s="111">
        <f t="shared" si="14"/>
        <v>5782.314601753912</v>
      </c>
      <c r="E111" s="112">
        <f t="shared" si="14"/>
        <v>5791.1981690766579</v>
      </c>
      <c r="F111" s="111">
        <f t="shared" si="14"/>
        <v>5800.0862811215175</v>
      </c>
      <c r="G111" s="112">
        <f t="shared" si="14"/>
        <v>5808.9789355658277</v>
      </c>
      <c r="H111" s="111">
        <f t="shared" si="12"/>
        <v>5817.8761300905107</v>
      </c>
      <c r="I111" s="112">
        <f t="shared" si="12"/>
        <v>5826.7778623800059</v>
      </c>
      <c r="J111" s="111">
        <f t="shared" si="12"/>
        <v>5835.684130122323</v>
      </c>
      <c r="K111" s="113">
        <f t="shared" si="12"/>
        <v>5844.5949310089973</v>
      </c>
    </row>
    <row r="112" spans="1:11" x14ac:dyDescent="0.35">
      <c r="A112" s="87">
        <v>990</v>
      </c>
      <c r="B112" s="115">
        <f t="shared" si="14"/>
        <v>5853.5102627350543</v>
      </c>
      <c r="C112" s="112">
        <f t="shared" si="14"/>
        <v>5862.4301229990842</v>
      </c>
      <c r="D112" s="111">
        <f t="shared" si="14"/>
        <v>5871.3545095031423</v>
      </c>
      <c r="E112" s="112">
        <f t="shared" si="14"/>
        <v>5880.2834199527861</v>
      </c>
      <c r="F112" s="111">
        <f t="shared" si="14"/>
        <v>5889.216852057064</v>
      </c>
      <c r="G112" s="112">
        <f t="shared" si="14"/>
        <v>5898.1548035284886</v>
      </c>
      <c r="H112" s="111">
        <f t="shared" si="12"/>
        <v>5907.0972720830669</v>
      </c>
      <c r="I112" s="112">
        <f t="shared" si="12"/>
        <v>5916.044255440248</v>
      </c>
      <c r="J112" s="111">
        <f t="shared" si="12"/>
        <v>5924.9957513229165</v>
      </c>
      <c r="K112" s="113">
        <f t="shared" si="12"/>
        <v>5933.951757457432</v>
      </c>
    </row>
    <row r="113" spans="1:11" x14ac:dyDescent="0.35">
      <c r="A113" s="89">
        <v>1000</v>
      </c>
      <c r="B113" s="117">
        <f t="shared" si="14"/>
        <v>5942.9122715735612</v>
      </c>
      <c r="C113" s="118">
        <f t="shared" si="14"/>
        <v>5951.8772914045121</v>
      </c>
      <c r="D113" s="119">
        <f t="shared" si="14"/>
        <v>5960.8468146868963</v>
      </c>
      <c r="E113" s="118">
        <f t="shared" si="14"/>
        <v>5969.8208391607441</v>
      </c>
      <c r="F113" s="119">
        <f t="shared" si="14"/>
        <v>5978.7993625694717</v>
      </c>
      <c r="G113" s="118">
        <f t="shared" si="14"/>
        <v>5987.7823826599097</v>
      </c>
      <c r="H113" s="119">
        <f t="shared" ref="H113:K132" si="15">$B$7*(1-($B$6*$K$8/($A113+H$12)))^1.5*(2/3)^1.5*$B$9*SQRT(9806.6)*$K$6*($A113+H$12)^1.5*0.0000036</f>
        <v>5996.7698971822338</v>
      </c>
      <c r="I113" s="118">
        <f t="shared" si="15"/>
        <v>6005.7619038900202</v>
      </c>
      <c r="J113" s="119">
        <f t="shared" si="15"/>
        <v>6014.7584005402023</v>
      </c>
      <c r="K113" s="120">
        <f t="shared" si="15"/>
        <v>6023.7593848930801</v>
      </c>
    </row>
    <row r="114" spans="1:11" x14ac:dyDescent="0.35">
      <c r="A114" s="87">
        <v>1010</v>
      </c>
      <c r="B114" s="115">
        <f t="shared" ref="B114:G123" si="16">$B$7*(1-($B$6*$K$8/($A114+B$12)))^1.5*(2/3)^1.5*$B$9*SQRT(9806.6)*$K$6*($A114+B$12)^1.5*0.0000036</f>
        <v>6032.764854712279</v>
      </c>
      <c r="C114" s="112">
        <f t="shared" si="16"/>
        <v>6041.7748077648048</v>
      </c>
      <c r="D114" s="111">
        <f t="shared" si="16"/>
        <v>6050.7892418209467</v>
      </c>
      <c r="E114" s="112">
        <f t="shared" si="16"/>
        <v>6059.8081546543262</v>
      </c>
      <c r="F114" s="111">
        <f t="shared" si="16"/>
        <v>6068.8315440419365</v>
      </c>
      <c r="G114" s="112">
        <f t="shared" si="16"/>
        <v>6077.8594077639973</v>
      </c>
      <c r="H114" s="111">
        <f t="shared" si="15"/>
        <v>6086.8917436040747</v>
      </c>
      <c r="I114" s="112">
        <f t="shared" si="15"/>
        <v>6095.9285493490197</v>
      </c>
      <c r="J114" s="111">
        <f t="shared" si="15"/>
        <v>6104.9698227889567</v>
      </c>
      <c r="K114" s="113">
        <f t="shared" si="15"/>
        <v>6114.0155617172986</v>
      </c>
    </row>
    <row r="115" spans="1:11" x14ac:dyDescent="0.35">
      <c r="A115" s="87">
        <v>1020</v>
      </c>
      <c r="B115" s="115">
        <f t="shared" si="16"/>
        <v>6123.0657639306992</v>
      </c>
      <c r="C115" s="112">
        <f t="shared" si="16"/>
        <v>6132.1204272291034</v>
      </c>
      <c r="D115" s="111">
        <f t="shared" si="16"/>
        <v>6141.1795494156804</v>
      </c>
      <c r="E115" s="112">
        <f t="shared" si="16"/>
        <v>6150.2431282968391</v>
      </c>
      <c r="F115" s="111">
        <f t="shared" si="16"/>
        <v>6159.3111616822516</v>
      </c>
      <c r="G115" s="112">
        <f t="shared" si="16"/>
        <v>6168.3836473848041</v>
      </c>
      <c r="H115" s="111">
        <f t="shared" si="15"/>
        <v>6177.460583220568</v>
      </c>
      <c r="I115" s="112">
        <f t="shared" si="15"/>
        <v>6186.5419670088731</v>
      </c>
      <c r="J115" s="111">
        <f t="shared" si="15"/>
        <v>6195.6277965722338</v>
      </c>
      <c r="K115" s="113">
        <f t="shared" si="15"/>
        <v>6204.7180697363538</v>
      </c>
    </row>
    <row r="116" spans="1:11" x14ac:dyDescent="0.35">
      <c r="A116" s="87">
        <v>1030</v>
      </c>
      <c r="B116" s="115">
        <f t="shared" si="16"/>
        <v>6213.8127843301236</v>
      </c>
      <c r="C116" s="112">
        <f t="shared" si="16"/>
        <v>6222.9119381856144</v>
      </c>
      <c r="D116" s="111">
        <f t="shared" si="16"/>
        <v>6232.0155291380825</v>
      </c>
      <c r="E116" s="112">
        <f t="shared" si="16"/>
        <v>6241.1235550259189</v>
      </c>
      <c r="F116" s="111">
        <f t="shared" si="16"/>
        <v>6250.2360136907064</v>
      </c>
      <c r="G116" s="112">
        <f t="shared" si="16"/>
        <v>6259.3529029771562</v>
      </c>
      <c r="H116" s="111">
        <f t="shared" si="15"/>
        <v>6268.4742207331046</v>
      </c>
      <c r="I116" s="112">
        <f t="shared" si="15"/>
        <v>6277.5999648095658</v>
      </c>
      <c r="J116" s="111">
        <f t="shared" si="15"/>
        <v>6286.7301330606188</v>
      </c>
      <c r="K116" s="113">
        <f t="shared" si="15"/>
        <v>6295.864723343524</v>
      </c>
    </row>
    <row r="117" spans="1:11" x14ac:dyDescent="0.35">
      <c r="A117" s="87">
        <v>1040</v>
      </c>
      <c r="B117" s="115">
        <f t="shared" si="16"/>
        <v>6305.0037335186189</v>
      </c>
      <c r="C117" s="112">
        <f t="shared" si="16"/>
        <v>6314.1471614493357</v>
      </c>
      <c r="D117" s="111">
        <f t="shared" si="16"/>
        <v>6323.2950050022091</v>
      </c>
      <c r="E117" s="112">
        <f t="shared" si="16"/>
        <v>6332.4472620468841</v>
      </c>
      <c r="F117" s="111">
        <f t="shared" si="16"/>
        <v>6341.6039304560563</v>
      </c>
      <c r="G117" s="112">
        <f t="shared" si="16"/>
        <v>6350.7650081055199</v>
      </c>
      <c r="H117" s="111">
        <f t="shared" si="15"/>
        <v>6359.9304928741049</v>
      </c>
      <c r="I117" s="112">
        <f t="shared" si="15"/>
        <v>6369.10038264372</v>
      </c>
      <c r="J117" s="111">
        <f t="shared" si="15"/>
        <v>6378.2746752993298</v>
      </c>
      <c r="K117" s="113">
        <f t="shared" si="15"/>
        <v>6387.4533687289231</v>
      </c>
    </row>
    <row r="118" spans="1:11" x14ac:dyDescent="0.35">
      <c r="A118" s="89">
        <v>1050</v>
      </c>
      <c r="B118" s="117">
        <f t="shared" si="16"/>
        <v>6396.6364608235499</v>
      </c>
      <c r="C118" s="118">
        <f t="shared" si="16"/>
        <v>6405.8239494772661</v>
      </c>
      <c r="D118" s="119">
        <f t="shared" si="16"/>
        <v>6415.0158325871562</v>
      </c>
      <c r="E118" s="118">
        <f t="shared" si="16"/>
        <v>6424.2121080533161</v>
      </c>
      <c r="F118" s="119">
        <f t="shared" si="16"/>
        <v>6433.4127737788758</v>
      </c>
      <c r="G118" s="118">
        <f t="shared" si="16"/>
        <v>6442.6178276699302</v>
      </c>
      <c r="H118" s="119">
        <f t="shared" si="15"/>
        <v>6451.8272676355746</v>
      </c>
      <c r="I118" s="118">
        <f t="shared" si="15"/>
        <v>6461.041091587922</v>
      </c>
      <c r="J118" s="119">
        <f t="shared" si="15"/>
        <v>6470.2592974420095</v>
      </c>
      <c r="K118" s="120">
        <f t="shared" si="15"/>
        <v>6479.4818831159018</v>
      </c>
    </row>
    <row r="119" spans="1:11" x14ac:dyDescent="0.35">
      <c r="A119" s="121">
        <v>1060</v>
      </c>
      <c r="B119" s="122">
        <f t="shared" si="16"/>
        <v>6488.7088465305842</v>
      </c>
      <c r="C119" s="123">
        <f t="shared" si="16"/>
        <v>6497.9401856100421</v>
      </c>
      <c r="D119" s="124">
        <f t="shared" si="16"/>
        <v>6507.1758982811571</v>
      </c>
      <c r="E119" s="123">
        <f t="shared" si="16"/>
        <v>6516.4159824738035</v>
      </c>
      <c r="F119" s="124">
        <f t="shared" si="16"/>
        <v>6525.6604361207692</v>
      </c>
      <c r="G119" s="123">
        <f t="shared" si="16"/>
        <v>6534.909257157783</v>
      </c>
      <c r="H119" s="124">
        <f t="shared" si="15"/>
        <v>6544.1624435234908</v>
      </c>
      <c r="I119" s="123">
        <f t="shared" si="15"/>
        <v>6553.4199931594394</v>
      </c>
      <c r="J119" s="124">
        <f t="shared" si="15"/>
        <v>6562.6819040101291</v>
      </c>
      <c r="K119" s="125">
        <f t="shared" si="15"/>
        <v>6571.9481740228957</v>
      </c>
    </row>
    <row r="120" spans="1:11" x14ac:dyDescent="0.35">
      <c r="A120" s="87">
        <v>1070</v>
      </c>
      <c r="B120" s="115">
        <f t="shared" si="16"/>
        <v>6581.2188011480275</v>
      </c>
      <c r="C120" s="112">
        <f t="shared" si="16"/>
        <v>6590.4937833386957</v>
      </c>
      <c r="D120" s="111">
        <f t="shared" si="16"/>
        <v>6599.7731185509228</v>
      </c>
      <c r="E120" s="112">
        <f t="shared" si="16"/>
        <v>6609.0568047436127</v>
      </c>
      <c r="F120" s="111">
        <f t="shared" si="16"/>
        <v>6618.3448398785831</v>
      </c>
      <c r="G120" s="112">
        <f t="shared" si="16"/>
        <v>6627.6372219204432</v>
      </c>
      <c r="H120" s="111">
        <f t="shared" si="15"/>
        <v>6636.933948836705</v>
      </c>
      <c r="I120" s="112">
        <f t="shared" si="15"/>
        <v>6646.2350185977266</v>
      </c>
      <c r="J120" s="111">
        <f t="shared" si="15"/>
        <v>6655.5404291766818</v>
      </c>
      <c r="K120" s="113">
        <f t="shared" si="15"/>
        <v>6664.850178549621</v>
      </c>
    </row>
    <row r="121" spans="1:11" x14ac:dyDescent="0.35">
      <c r="A121" s="87">
        <v>1080</v>
      </c>
      <c r="B121" s="115">
        <f t="shared" si="16"/>
        <v>6674.1642646953669</v>
      </c>
      <c r="C121" s="112">
        <f t="shared" si="16"/>
        <v>6683.4826855956062</v>
      </c>
      <c r="D121" s="111">
        <f t="shared" si="16"/>
        <v>6692.805439234844</v>
      </c>
      <c r="E121" s="112">
        <f t="shared" si="16"/>
        <v>6702.1325236003604</v>
      </c>
      <c r="F121" s="111">
        <f t="shared" si="16"/>
        <v>6711.4639366822821</v>
      </c>
      <c r="G121" s="112">
        <f t="shared" si="16"/>
        <v>6720.7996764734708</v>
      </c>
      <c r="H121" s="111">
        <f t="shared" si="15"/>
        <v>6730.1397409696292</v>
      </c>
      <c r="I121" s="112">
        <f t="shared" si="15"/>
        <v>6739.484128169247</v>
      </c>
      <c r="J121" s="111">
        <f t="shared" si="15"/>
        <v>6748.8328360735395</v>
      </c>
      <c r="K121" s="113">
        <f t="shared" si="15"/>
        <v>6758.1858626865551</v>
      </c>
    </row>
    <row r="122" spans="1:11" x14ac:dyDescent="0.35">
      <c r="A122" s="87">
        <v>1090</v>
      </c>
      <c r="B122" s="115">
        <f t="shared" si="16"/>
        <v>6767.5432060150451</v>
      </c>
      <c r="C122" s="112">
        <f t="shared" si="16"/>
        <v>6776.9048640685542</v>
      </c>
      <c r="D122" s="111">
        <f t="shared" si="16"/>
        <v>6786.2708348593897</v>
      </c>
      <c r="E122" s="112">
        <f t="shared" si="16"/>
        <v>6795.6411164025594</v>
      </c>
      <c r="F122" s="111">
        <f t="shared" si="16"/>
        <v>6805.0157067158343</v>
      </c>
      <c r="G122" s="112">
        <f t="shared" si="16"/>
        <v>6814.3946038197364</v>
      </c>
      <c r="H122" s="111">
        <f t="shared" si="15"/>
        <v>6823.777805737489</v>
      </c>
      <c r="I122" s="112">
        <f t="shared" si="15"/>
        <v>6833.1653104950292</v>
      </c>
      <c r="J122" s="111">
        <f t="shared" si="15"/>
        <v>6842.5571161210273</v>
      </c>
      <c r="K122" s="113">
        <f t="shared" si="15"/>
        <v>6851.9532206468557</v>
      </c>
    </row>
    <row r="123" spans="1:11" x14ac:dyDescent="0.35">
      <c r="A123" s="89">
        <v>1100</v>
      </c>
      <c r="B123" s="117">
        <f t="shared" si="16"/>
        <v>6861.3536221065615</v>
      </c>
      <c r="C123" s="118">
        <f t="shared" si="16"/>
        <v>6870.7583185369413</v>
      </c>
      <c r="D123" s="119">
        <f t="shared" si="16"/>
        <v>6880.1673079774146</v>
      </c>
      <c r="E123" s="118">
        <f t="shared" si="16"/>
        <v>6889.5805884701567</v>
      </c>
      <c r="F123" s="119">
        <f t="shared" si="16"/>
        <v>6898.9981580599324</v>
      </c>
      <c r="G123" s="118">
        <f t="shared" si="16"/>
        <v>6908.4200147942538</v>
      </c>
      <c r="H123" s="119">
        <f t="shared" si="15"/>
        <v>6917.8461567232471</v>
      </c>
      <c r="I123" s="118">
        <f t="shared" si="15"/>
        <v>6927.2765818997295</v>
      </c>
      <c r="J123" s="119">
        <f t="shared" si="15"/>
        <v>6936.711288379156</v>
      </c>
      <c r="K123" s="120">
        <f t="shared" si="15"/>
        <v>6946.150274219629</v>
      </c>
    </row>
    <row r="124" spans="1:11" x14ac:dyDescent="0.35">
      <c r="A124" s="87">
        <v>1110</v>
      </c>
      <c r="B124" s="115">
        <f t="shared" ref="B124:G133" si="17">$B$7*(1-($B$6*$K$8/($A124+B$12)))^1.5*(2/3)^1.5*$B$9*SQRT(9806.6)*$K$6*($A124+B$12)^1.5*0.0000036</f>
        <v>6955.593537481871</v>
      </c>
      <c r="C124" s="112">
        <f t="shared" si="17"/>
        <v>6965.0410762292777</v>
      </c>
      <c r="D124" s="111">
        <f t="shared" si="17"/>
        <v>6974.4928885278459</v>
      </c>
      <c r="E124" s="112">
        <f t="shared" si="17"/>
        <v>6983.9489724461955</v>
      </c>
      <c r="F124" s="111">
        <f t="shared" si="17"/>
        <v>6993.4093260555865</v>
      </c>
      <c r="G124" s="112">
        <f t="shared" si="17"/>
        <v>7002.8739474298472</v>
      </c>
      <c r="H124" s="111">
        <f t="shared" si="15"/>
        <v>7012.342834645443</v>
      </c>
      <c r="I124" s="112">
        <f t="shared" si="15"/>
        <v>7021.8159857814408</v>
      </c>
      <c r="J124" s="111">
        <f t="shared" si="15"/>
        <v>7031.293398919478</v>
      </c>
      <c r="K124" s="113">
        <f t="shared" si="15"/>
        <v>7040.7750721437833</v>
      </c>
    </row>
    <row r="125" spans="1:11" x14ac:dyDescent="0.35">
      <c r="A125" s="87">
        <v>1120</v>
      </c>
      <c r="B125" s="115">
        <f t="shared" si="17"/>
        <v>7050.2610035411853</v>
      </c>
      <c r="C125" s="112">
        <f t="shared" si="17"/>
        <v>7059.7511912010659</v>
      </c>
      <c r="D125" s="111">
        <f t="shared" si="17"/>
        <v>7069.2456332153888</v>
      </c>
      <c r="E125" s="112">
        <f t="shared" si="17"/>
        <v>7078.7443276786798</v>
      </c>
      <c r="F125" s="111">
        <f t="shared" si="17"/>
        <v>7088.247272688016</v>
      </c>
      <c r="G125" s="112">
        <f t="shared" si="17"/>
        <v>7097.7544663430481</v>
      </c>
      <c r="H125" s="111">
        <f t="shared" si="15"/>
        <v>7107.2659067459399</v>
      </c>
      <c r="I125" s="112">
        <f t="shared" si="15"/>
        <v>7116.7815920014154</v>
      </c>
      <c r="J125" s="111">
        <f t="shared" si="15"/>
        <v>7126.3015202167371</v>
      </c>
      <c r="K125" s="113">
        <f t="shared" si="15"/>
        <v>7135.8256895016775</v>
      </c>
    </row>
    <row r="126" spans="1:11" x14ac:dyDescent="0.35">
      <c r="A126" s="87">
        <v>1130</v>
      </c>
      <c r="B126" s="115">
        <f t="shared" si="17"/>
        <v>7145.3540979685667</v>
      </c>
      <c r="C126" s="112">
        <f t="shared" si="17"/>
        <v>7154.8867437322479</v>
      </c>
      <c r="D126" s="111">
        <f t="shared" si="17"/>
        <v>7164.4236249100359</v>
      </c>
      <c r="E126" s="112">
        <f t="shared" si="17"/>
        <v>7173.9647396217797</v>
      </c>
      <c r="F126" s="111">
        <f t="shared" si="17"/>
        <v>7183.510085989823</v>
      </c>
      <c r="G126" s="112">
        <f t="shared" si="17"/>
        <v>7193.0596621390578</v>
      </c>
      <c r="H126" s="111">
        <f t="shared" si="15"/>
        <v>7202.6134661967844</v>
      </c>
      <c r="I126" s="112">
        <f t="shared" si="15"/>
        <v>7212.1714962928208</v>
      </c>
      <c r="J126" s="111">
        <f t="shared" si="15"/>
        <v>7221.7337505594905</v>
      </c>
      <c r="K126" s="113">
        <f t="shared" si="15"/>
        <v>7231.30022713157</v>
      </c>
    </row>
    <row r="127" spans="1:11" x14ac:dyDescent="0.35">
      <c r="A127" s="87">
        <v>1140</v>
      </c>
      <c r="B127" s="126">
        <f t="shared" si="17"/>
        <v>7240.8709241462984</v>
      </c>
      <c r="C127" s="81">
        <f t="shared" si="17"/>
        <v>7250.4458397433646</v>
      </c>
      <c r="D127" s="80">
        <f t="shared" si="17"/>
        <v>7260.0249720649654</v>
      </c>
      <c r="E127" s="81">
        <f t="shared" si="17"/>
        <v>7269.6083192556871</v>
      </c>
      <c r="F127" s="80">
        <f t="shared" si="17"/>
        <v>7279.1958794626325</v>
      </c>
      <c r="G127" s="81">
        <f t="shared" si="17"/>
        <v>7288.787650835292</v>
      </c>
      <c r="H127" s="80">
        <f t="shared" si="15"/>
        <v>7298.3836315255985</v>
      </c>
      <c r="I127" s="81">
        <f t="shared" si="15"/>
        <v>7307.98381968794</v>
      </c>
      <c r="J127" s="80">
        <f t="shared" si="15"/>
        <v>7317.5882134791018</v>
      </c>
      <c r="K127" s="82">
        <f t="shared" si="15"/>
        <v>7327.1968110583257</v>
      </c>
    </row>
    <row r="128" spans="1:11" x14ac:dyDescent="0.35">
      <c r="A128" s="85">
        <v>1150</v>
      </c>
      <c r="B128" s="127">
        <f t="shared" si="17"/>
        <v>7336.8096105872355</v>
      </c>
      <c r="C128" s="128">
        <f t="shared" si="17"/>
        <v>7346.4266102298698</v>
      </c>
      <c r="D128" s="129">
        <f t="shared" si="17"/>
        <v>7356.0478081526771</v>
      </c>
      <c r="E128" s="128">
        <f t="shared" si="17"/>
        <v>7365.6732025245128</v>
      </c>
      <c r="F128" s="129">
        <f t="shared" si="17"/>
        <v>7375.3027915166349</v>
      </c>
      <c r="G128" s="128">
        <f t="shared" si="17"/>
        <v>7384.9365733026334</v>
      </c>
      <c r="H128" s="129">
        <f t="shared" si="15"/>
        <v>7394.574546058564</v>
      </c>
      <c r="I128" s="128">
        <f t="shared" si="15"/>
        <v>7404.2167079628025</v>
      </c>
      <c r="J128" s="129">
        <f t="shared" si="15"/>
        <v>7413.8630571961157</v>
      </c>
      <c r="K128" s="130">
        <f t="shared" si="15"/>
        <v>7423.5135919416316</v>
      </c>
    </row>
    <row r="129" spans="1:11" x14ac:dyDescent="0.35">
      <c r="A129" s="87">
        <v>1160</v>
      </c>
      <c r="B129" s="126">
        <f t="shared" si="17"/>
        <v>7433.1683103848591</v>
      </c>
      <c r="C129" s="81">
        <f t="shared" si="17"/>
        <v>7442.8272107136518</v>
      </c>
      <c r="D129" s="80">
        <f t="shared" si="17"/>
        <v>7452.4902911182171</v>
      </c>
      <c r="E129" s="81">
        <f t="shared" si="17"/>
        <v>7462.1575497911072</v>
      </c>
      <c r="F129" s="80">
        <f t="shared" si="17"/>
        <v>7471.8289849272032</v>
      </c>
      <c r="G129" s="81">
        <f t="shared" si="17"/>
        <v>7481.5045947237832</v>
      </c>
      <c r="H129" s="80">
        <f t="shared" si="15"/>
        <v>7491.1843773803857</v>
      </c>
      <c r="I129" s="81">
        <f t="shared" si="15"/>
        <v>7500.8683310989036</v>
      </c>
      <c r="J129" s="80">
        <f t="shared" si="15"/>
        <v>7510.556454083563</v>
      </c>
      <c r="K129" s="82">
        <f t="shared" si="15"/>
        <v>7520.2487445409033</v>
      </c>
    </row>
    <row r="130" spans="1:11" x14ac:dyDescent="0.35">
      <c r="A130" s="87">
        <v>1170</v>
      </c>
      <c r="B130" s="126">
        <f t="shared" si="17"/>
        <v>7529.9452006797783</v>
      </c>
      <c r="C130" s="81">
        <f t="shared" si="17"/>
        <v>7539.6458207113164</v>
      </c>
      <c r="D130" s="80">
        <f t="shared" si="17"/>
        <v>7549.3506028489919</v>
      </c>
      <c r="E130" s="81">
        <f t="shared" si="17"/>
        <v>7559.0595453085753</v>
      </c>
      <c r="F130" s="80">
        <f t="shared" si="17"/>
        <v>7568.7726463080926</v>
      </c>
      <c r="G130" s="81">
        <f t="shared" si="17"/>
        <v>7578.4899040678874</v>
      </c>
      <c r="H130" s="80">
        <f t="shared" si="15"/>
        <v>7588.2113168105752</v>
      </c>
      <c r="I130" s="81">
        <f t="shared" si="15"/>
        <v>7597.9368827610597</v>
      </c>
      <c r="J130" s="80">
        <f t="shared" si="15"/>
        <v>7607.6666001465073</v>
      </c>
      <c r="K130" s="82">
        <f t="shared" si="15"/>
        <v>7617.4004671963576</v>
      </c>
    </row>
    <row r="131" spans="1:11" x14ac:dyDescent="0.35">
      <c r="A131" s="87">
        <v>1180</v>
      </c>
      <c r="B131" s="126">
        <f t="shared" si="17"/>
        <v>7627.1384821423062</v>
      </c>
      <c r="C131" s="81">
        <f t="shared" si="17"/>
        <v>7636.8806432183292</v>
      </c>
      <c r="D131" s="80">
        <f t="shared" si="17"/>
        <v>7646.6269486606307</v>
      </c>
      <c r="E131" s="81">
        <f t="shared" si="17"/>
        <v>7656.377396707655</v>
      </c>
      <c r="F131" s="80">
        <f t="shared" si="17"/>
        <v>7666.1319856001401</v>
      </c>
      <c r="G131" s="81">
        <f t="shared" si="17"/>
        <v>7675.8907135810259</v>
      </c>
      <c r="H131" s="80">
        <f t="shared" si="15"/>
        <v>7685.6535788954825</v>
      </c>
      <c r="I131" s="81">
        <f t="shared" si="15"/>
        <v>7695.4205797909335</v>
      </c>
      <c r="J131" s="80">
        <f t="shared" si="15"/>
        <v>7705.1917145170264</v>
      </c>
      <c r="K131" s="82">
        <f t="shared" si="15"/>
        <v>7714.9669813255723</v>
      </c>
    </row>
    <row r="132" spans="1:11" x14ac:dyDescent="0.35">
      <c r="A132" s="87">
        <v>1190</v>
      </c>
      <c r="B132" s="126">
        <f t="shared" si="17"/>
        <v>7724.7463784707052</v>
      </c>
      <c r="C132" s="81">
        <f t="shared" si="17"/>
        <v>7734.5299042086726</v>
      </c>
      <c r="D132" s="80">
        <f t="shared" si="17"/>
        <v>7744.3175567979815</v>
      </c>
      <c r="E132" s="81">
        <f t="shared" si="17"/>
        <v>7754.1093344993105</v>
      </c>
      <c r="F132" s="80">
        <f t="shared" si="17"/>
        <v>7763.905235575573</v>
      </c>
      <c r="G132" s="81">
        <f t="shared" si="17"/>
        <v>7773.7052582918232</v>
      </c>
      <c r="H132" s="80">
        <f t="shared" si="15"/>
        <v>7783.5094009153672</v>
      </c>
      <c r="I132" s="81">
        <f t="shared" si="15"/>
        <v>7793.3176617156405</v>
      </c>
      <c r="J132" s="80">
        <f t="shared" si="15"/>
        <v>7803.1300389642774</v>
      </c>
      <c r="K132" s="82">
        <f t="shared" si="15"/>
        <v>7812.9465309350817</v>
      </c>
    </row>
    <row r="133" spans="1:11" x14ac:dyDescent="0.35">
      <c r="A133" s="89">
        <v>1200</v>
      </c>
      <c r="B133" s="131">
        <f t="shared" si="17"/>
        <v>7822.7671359040414</v>
      </c>
      <c r="C133" s="132">
        <f t="shared" si="17"/>
        <v>7832.5918521493004</v>
      </c>
      <c r="D133" s="133">
        <f t="shared" si="17"/>
        <v>7842.4206779511578</v>
      </c>
      <c r="E133" s="132">
        <f t="shared" si="17"/>
        <v>7852.2536115920493</v>
      </c>
      <c r="F133" s="133">
        <f t="shared" si="17"/>
        <v>7862.0906513566506</v>
      </c>
      <c r="G133" s="132">
        <f t="shared" si="17"/>
        <v>7871.9317955316528</v>
      </c>
      <c r="H133" s="133">
        <f t="shared" ref="H133:K152" si="18">$B$7*(1-($B$6*$K$8/($A133+H$12)))^1.5*(2/3)^1.5*$B$9*SQRT(9806.6)*$K$6*($A133+H$12)^1.5*0.0000036</f>
        <v>7881.7770424060145</v>
      </c>
      <c r="I133" s="132">
        <f t="shared" si="18"/>
        <v>7891.6263902707178</v>
      </c>
      <c r="J133" s="133">
        <f t="shared" si="18"/>
        <v>7901.4798374189922</v>
      </c>
      <c r="K133" s="134">
        <f t="shared" si="18"/>
        <v>7911.3373821460955</v>
      </c>
    </row>
    <row r="134" spans="1:11" x14ac:dyDescent="0.35">
      <c r="A134" s="87">
        <f t="shared" ref="A134:A163" si="19">A133+10</f>
        <v>1210</v>
      </c>
      <c r="B134" s="126">
        <f t="shared" ref="B134:G143" si="20">$B$7*(1-($B$6*$K$8/($A134+B$12)))^1.5*(2/3)^1.5*$B$9*SQRT(9806.6)*$K$6*($A134+B$12)^1.5*0.0000036</f>
        <v>7921.1990227494744</v>
      </c>
      <c r="C134" s="81">
        <f t="shared" si="20"/>
        <v>7931.0647575286976</v>
      </c>
      <c r="D134" s="80">
        <f t="shared" si="20"/>
        <v>7940.934584785402</v>
      </c>
      <c r="E134" s="81">
        <f t="shared" si="20"/>
        <v>7950.8085028233809</v>
      </c>
      <c r="F134" s="80">
        <f t="shared" si="20"/>
        <v>7960.686509948514</v>
      </c>
      <c r="G134" s="81">
        <f t="shared" si="20"/>
        <v>7970.5686044687718</v>
      </c>
      <c r="H134" s="80">
        <f t="shared" si="18"/>
        <v>7980.4547846942642</v>
      </c>
      <c r="I134" s="81">
        <f t="shared" si="18"/>
        <v>7990.3450489371426</v>
      </c>
      <c r="J134" s="80">
        <f t="shared" si="18"/>
        <v>8000.2393955116986</v>
      </c>
      <c r="K134" s="82">
        <f t="shared" si="18"/>
        <v>8010.137822734293</v>
      </c>
    </row>
    <row r="135" spans="1:11" x14ac:dyDescent="0.35">
      <c r="A135" s="87">
        <f t="shared" si="19"/>
        <v>1220</v>
      </c>
      <c r="B135" s="126">
        <f t="shared" si="20"/>
        <v>8020.0403289233454</v>
      </c>
      <c r="C135" s="81">
        <f t="shared" si="20"/>
        <v>8029.9469123993813</v>
      </c>
      <c r="D135" s="80">
        <f t="shared" si="20"/>
        <v>8039.8575714850003</v>
      </c>
      <c r="E135" s="81">
        <f t="shared" si="20"/>
        <v>8049.7723045048197</v>
      </c>
      <c r="F135" s="80">
        <f t="shared" si="20"/>
        <v>8059.6911097855864</v>
      </c>
      <c r="G135" s="81">
        <f t="shared" si="20"/>
        <v>8069.6139856560749</v>
      </c>
      <c r="H135" s="80">
        <f t="shared" si="18"/>
        <v>8079.5409304471241</v>
      </c>
      <c r="I135" s="81">
        <f t="shared" si="18"/>
        <v>8089.4719424916193</v>
      </c>
      <c r="J135" s="80">
        <f t="shared" si="18"/>
        <v>8099.4070201244958</v>
      </c>
      <c r="K135" s="82">
        <f t="shared" si="18"/>
        <v>8109.3461616827335</v>
      </c>
    </row>
    <row r="136" spans="1:11" x14ac:dyDescent="0.35">
      <c r="A136" s="87">
        <f t="shared" si="19"/>
        <v>1230</v>
      </c>
      <c r="B136" s="126">
        <f t="shared" si="20"/>
        <v>8119.2893655053385</v>
      </c>
      <c r="C136" s="81">
        <f t="shared" si="20"/>
        <v>8129.2366299333898</v>
      </c>
      <c r="D136" s="80">
        <f t="shared" si="20"/>
        <v>8139.1879533099291</v>
      </c>
      <c r="E136" s="81">
        <f t="shared" si="20"/>
        <v>8149.143333980116</v>
      </c>
      <c r="F136" s="80">
        <f t="shared" si="20"/>
        <v>8159.102770291036</v>
      </c>
      <c r="G136" s="81">
        <f t="shared" si="20"/>
        <v>8169.066260591876</v>
      </c>
      <c r="H136" s="80">
        <f t="shared" si="18"/>
        <v>8179.0338032337741</v>
      </c>
      <c r="I136" s="81">
        <f t="shared" si="18"/>
        <v>8189.0053965699126</v>
      </c>
      <c r="J136" s="80">
        <f t="shared" si="18"/>
        <v>8198.9810389554932</v>
      </c>
      <c r="K136" s="82">
        <f t="shared" si="18"/>
        <v>8208.960728747672</v>
      </c>
    </row>
    <row r="137" spans="1:11" x14ac:dyDescent="0.35">
      <c r="A137" s="87">
        <f t="shared" si="19"/>
        <v>1240</v>
      </c>
      <c r="B137" s="126">
        <f t="shared" si="20"/>
        <v>8218.9444643056468</v>
      </c>
      <c r="C137" s="81">
        <f t="shared" si="20"/>
        <v>8228.9322439905736</v>
      </c>
      <c r="D137" s="80">
        <f t="shared" si="20"/>
        <v>8238.924066165644</v>
      </c>
      <c r="E137" s="81">
        <f t="shared" si="20"/>
        <v>8248.9199291960103</v>
      </c>
      <c r="F137" s="80">
        <f t="shared" si="20"/>
        <v>8258.9198314487658</v>
      </c>
      <c r="G137" s="81">
        <f t="shared" si="20"/>
        <v>8268.9237712930571</v>
      </c>
      <c r="H137" s="80">
        <f t="shared" si="18"/>
        <v>8278.9317470999649</v>
      </c>
      <c r="I137" s="81">
        <f t="shared" si="18"/>
        <v>8288.9437572425231</v>
      </c>
      <c r="J137" s="80">
        <f t="shared" si="18"/>
        <v>8298.9598000957831</v>
      </c>
      <c r="K137" s="82">
        <f t="shared" si="18"/>
        <v>8308.9798740366969</v>
      </c>
    </row>
    <row r="138" spans="1:11" x14ac:dyDescent="0.35">
      <c r="A138" s="85">
        <f t="shared" si="19"/>
        <v>1250</v>
      </c>
      <c r="B138" s="127">
        <f t="shared" si="20"/>
        <v>8319.0039774442266</v>
      </c>
      <c r="C138" s="128">
        <f t="shared" si="20"/>
        <v>8329.0321086992626</v>
      </c>
      <c r="D138" s="129">
        <f t="shared" si="20"/>
        <v>8339.0642661846341</v>
      </c>
      <c r="E138" s="128">
        <f t="shared" si="20"/>
        <v>8349.1004482851549</v>
      </c>
      <c r="F138" s="129">
        <f t="shared" si="20"/>
        <v>8359.1406533875597</v>
      </c>
      <c r="G138" s="128">
        <f t="shared" si="20"/>
        <v>8369.184879880484</v>
      </c>
      <c r="H138" s="129">
        <f t="shared" si="18"/>
        <v>8379.2331261545733</v>
      </c>
      <c r="I138" s="128">
        <f t="shared" si="18"/>
        <v>8389.2853906023538</v>
      </c>
      <c r="J138" s="129">
        <f t="shared" si="18"/>
        <v>8399.341671618291</v>
      </c>
      <c r="K138" s="130">
        <f t="shared" si="18"/>
        <v>8409.4019675987656</v>
      </c>
    </row>
    <row r="139" spans="1:11" x14ac:dyDescent="0.35">
      <c r="A139" s="87">
        <f t="shared" si="19"/>
        <v>1260</v>
      </c>
      <c r="B139" s="126">
        <f t="shared" si="20"/>
        <v>8419.4662769420829</v>
      </c>
      <c r="C139" s="81">
        <f t="shared" si="20"/>
        <v>8429.5345980484763</v>
      </c>
      <c r="D139" s="80">
        <f t="shared" si="20"/>
        <v>8439.6069293200544</v>
      </c>
      <c r="E139" s="81">
        <f t="shared" si="20"/>
        <v>8449.6832691608906</v>
      </c>
      <c r="F139" s="80">
        <f t="shared" si="20"/>
        <v>8459.7636159769027</v>
      </c>
      <c r="G139" s="81">
        <f t="shared" si="20"/>
        <v>8469.8479681759545</v>
      </c>
      <c r="H139" s="80">
        <f t="shared" si="18"/>
        <v>8479.9363241677729</v>
      </c>
      <c r="I139" s="81">
        <f t="shared" si="18"/>
        <v>8490.0286823640108</v>
      </c>
      <c r="J139" s="80">
        <f t="shared" si="18"/>
        <v>8500.1250411781803</v>
      </c>
      <c r="K139" s="82">
        <f t="shared" si="18"/>
        <v>8510.2253990256831</v>
      </c>
    </row>
    <row r="140" spans="1:11" x14ac:dyDescent="0.35">
      <c r="A140" s="87">
        <f t="shared" si="19"/>
        <v>1270</v>
      </c>
      <c r="B140" s="126">
        <f t="shared" si="20"/>
        <v>8520.3297543238295</v>
      </c>
      <c r="C140" s="81">
        <f t="shared" si="20"/>
        <v>8530.4381054917631</v>
      </c>
      <c r="D140" s="80">
        <f t="shared" si="20"/>
        <v>8540.5504509505427</v>
      </c>
      <c r="E140" s="81">
        <f t="shared" si="20"/>
        <v>8550.6667891230591</v>
      </c>
      <c r="F140" s="80">
        <f t="shared" si="20"/>
        <v>8560.7871184341129</v>
      </c>
      <c r="G140" s="81">
        <f t="shared" si="20"/>
        <v>8570.9114373103275</v>
      </c>
      <c r="H140" s="80">
        <f t="shared" si="18"/>
        <v>8581.0397441802234</v>
      </c>
      <c r="I140" s="81">
        <f t="shared" si="18"/>
        <v>8591.1720374741435</v>
      </c>
      <c r="J140" s="80">
        <f t="shared" si="18"/>
        <v>8601.3083156242883</v>
      </c>
      <c r="K140" s="82">
        <f t="shared" si="18"/>
        <v>8611.4485770647443</v>
      </c>
    </row>
    <row r="141" spans="1:11" x14ac:dyDescent="0.35">
      <c r="A141" s="87">
        <f t="shared" si="19"/>
        <v>1280</v>
      </c>
      <c r="B141" s="126">
        <f t="shared" si="20"/>
        <v>8621.592820231368</v>
      </c>
      <c r="C141" s="81">
        <f t="shared" si="20"/>
        <v>8631.7410435619349</v>
      </c>
      <c r="D141" s="80">
        <f t="shared" si="20"/>
        <v>8641.8932454960104</v>
      </c>
      <c r="E141" s="81">
        <f t="shared" si="20"/>
        <v>8652.0494244750153</v>
      </c>
      <c r="F141" s="80">
        <f t="shared" si="20"/>
        <v>8662.2095789422074</v>
      </c>
      <c r="G141" s="81">
        <f t="shared" si="20"/>
        <v>8672.3737073426109</v>
      </c>
      <c r="H141" s="80">
        <f t="shared" si="18"/>
        <v>8682.5418081231674</v>
      </c>
      <c r="I141" s="81">
        <f t="shared" si="18"/>
        <v>8692.7138797325624</v>
      </c>
      <c r="J141" s="80">
        <f t="shared" si="18"/>
        <v>8702.8899206213355</v>
      </c>
      <c r="K141" s="82">
        <f t="shared" si="18"/>
        <v>8713.0699292418212</v>
      </c>
    </row>
    <row r="142" spans="1:11" x14ac:dyDescent="0.35">
      <c r="A142" s="87">
        <f t="shared" si="19"/>
        <v>1290</v>
      </c>
      <c r="B142" s="126">
        <f t="shared" si="20"/>
        <v>8723.2539040481679</v>
      </c>
      <c r="C142" s="81">
        <f t="shared" si="20"/>
        <v>8733.4418434963445</v>
      </c>
      <c r="D142" s="80">
        <f t="shared" si="20"/>
        <v>8743.6337460441064</v>
      </c>
      <c r="E142" s="81">
        <f t="shared" si="20"/>
        <v>8753.8296101510005</v>
      </c>
      <c r="F142" s="80">
        <f t="shared" si="20"/>
        <v>8764.0294342783745</v>
      </c>
      <c r="G142" s="81">
        <f t="shared" si="20"/>
        <v>8774.2332168893881</v>
      </c>
      <c r="H142" s="80">
        <f t="shared" si="18"/>
        <v>8784.4409564489633</v>
      </c>
      <c r="I142" s="81">
        <f t="shared" si="18"/>
        <v>8794.6526514238067</v>
      </c>
      <c r="J142" s="80">
        <f t="shared" si="18"/>
        <v>8804.8683002824073</v>
      </c>
      <c r="K142" s="82">
        <f t="shared" si="18"/>
        <v>8815.0879014950733</v>
      </c>
    </row>
    <row r="143" spans="1:11" x14ac:dyDescent="0.35">
      <c r="A143" s="89">
        <f t="shared" si="19"/>
        <v>1300</v>
      </c>
      <c r="B143" s="131">
        <f t="shared" si="20"/>
        <v>8825.3114535338082</v>
      </c>
      <c r="C143" s="132">
        <f t="shared" si="20"/>
        <v>8835.5389548724615</v>
      </c>
      <c r="D143" s="133">
        <f t="shared" si="20"/>
        <v>8845.7704039866148</v>
      </c>
      <c r="E143" s="132">
        <f t="shared" si="20"/>
        <v>8856.0057993536229</v>
      </c>
      <c r="F143" s="133">
        <f t="shared" si="20"/>
        <v>8866.2451394525688</v>
      </c>
      <c r="G143" s="132">
        <f t="shared" si="20"/>
        <v>8876.4884227643452</v>
      </c>
      <c r="H143" s="133">
        <f t="shared" si="18"/>
        <v>8886.735647771533</v>
      </c>
      <c r="I143" s="132">
        <f t="shared" si="18"/>
        <v>8896.986812958552</v>
      </c>
      <c r="J143" s="133">
        <f t="shared" si="18"/>
        <v>8907.2419168115212</v>
      </c>
      <c r="K143" s="134">
        <f t="shared" si="18"/>
        <v>8917.5009578182689</v>
      </c>
    </row>
    <row r="144" spans="1:11" x14ac:dyDescent="0.35">
      <c r="A144" s="87">
        <f t="shared" si="19"/>
        <v>1310</v>
      </c>
      <c r="B144" s="126">
        <f t="shared" ref="B144:G153" si="21">$B$7*(1-($B$6*$K$8/($A144+B$12)))^1.5*(2/3)^1.5*$B$9*SQRT(9806.6)*$K$6*($A144+B$12)^1.5*0.0000036</f>
        <v>8927.7639344683976</v>
      </c>
      <c r="C144" s="81">
        <f t="shared" si="21"/>
        <v>8938.0308452532754</v>
      </c>
      <c r="D144" s="80">
        <f t="shared" si="21"/>
        <v>8948.3016886659461</v>
      </c>
      <c r="E144" s="81">
        <f t="shared" si="21"/>
        <v>8958.5764632012379</v>
      </c>
      <c r="F144" s="80">
        <f t="shared" si="21"/>
        <v>8968.8551673556613</v>
      </c>
      <c r="G144" s="81">
        <f t="shared" si="21"/>
        <v>8979.137799627475</v>
      </c>
      <c r="H144" s="80">
        <f t="shared" si="18"/>
        <v>8989.4243585166678</v>
      </c>
      <c r="I144" s="81">
        <f t="shared" si="18"/>
        <v>8999.7148425249034</v>
      </c>
      <c r="J144" s="80">
        <f t="shared" si="18"/>
        <v>9010.0092501555973</v>
      </c>
      <c r="K144" s="82">
        <f t="shared" si="18"/>
        <v>9020.3075799138842</v>
      </c>
    </row>
    <row r="145" spans="1:11" x14ac:dyDescent="0.35">
      <c r="A145" s="87">
        <f t="shared" si="19"/>
        <v>1320</v>
      </c>
      <c r="B145" s="126">
        <f t="shared" si="21"/>
        <v>9030.6098303065628</v>
      </c>
      <c r="C145" s="81">
        <f t="shared" si="21"/>
        <v>9040.9159998421674</v>
      </c>
      <c r="D145" s="80">
        <f t="shared" si="21"/>
        <v>9051.2260870309292</v>
      </c>
      <c r="E145" s="81">
        <f t="shared" si="21"/>
        <v>9061.5400903847876</v>
      </c>
      <c r="F145" s="80">
        <f t="shared" si="21"/>
        <v>9071.85800841733</v>
      </c>
      <c r="G145" s="81">
        <f t="shared" si="21"/>
        <v>9082.1798396438808</v>
      </c>
      <c r="H145" s="80">
        <f t="shared" si="18"/>
        <v>9092.5055825814452</v>
      </c>
      <c r="I145" s="81">
        <f t="shared" si="18"/>
        <v>9102.8352357487147</v>
      </c>
      <c r="J145" s="80">
        <f t="shared" si="18"/>
        <v>9113.1687976660414</v>
      </c>
      <c r="K145" s="82">
        <f t="shared" si="18"/>
        <v>9123.5062668554656</v>
      </c>
    </row>
    <row r="146" spans="1:11" x14ac:dyDescent="0.35">
      <c r="A146" s="87">
        <f t="shared" si="19"/>
        <v>1330</v>
      </c>
      <c r="B146" s="126">
        <f t="shared" si="21"/>
        <v>9133.8476418407135</v>
      </c>
      <c r="C146" s="81">
        <f t="shared" si="21"/>
        <v>9144.1929211471906</v>
      </c>
      <c r="D146" s="80">
        <f t="shared" si="21"/>
        <v>9154.5421033019193</v>
      </c>
      <c r="E146" s="81">
        <f t="shared" si="21"/>
        <v>9164.895186833648</v>
      </c>
      <c r="F146" s="80">
        <f t="shared" si="21"/>
        <v>9175.2521702727772</v>
      </c>
      <c r="G146" s="81">
        <f t="shared" si="21"/>
        <v>9185.6130521513314</v>
      </c>
      <c r="H146" s="80">
        <f t="shared" si="18"/>
        <v>9195.9778310030342</v>
      </c>
      <c r="I146" s="81">
        <f t="shared" si="18"/>
        <v>9206.3465053632426</v>
      </c>
      <c r="J146" s="80">
        <f t="shared" si="18"/>
        <v>9216.7190737689343</v>
      </c>
      <c r="K146" s="82">
        <f t="shared" si="18"/>
        <v>9227.0955347588097</v>
      </c>
    </row>
    <row r="147" spans="1:11" x14ac:dyDescent="0.35">
      <c r="A147" s="87">
        <f t="shared" si="19"/>
        <v>1340</v>
      </c>
      <c r="B147" s="126">
        <f t="shared" si="21"/>
        <v>9237.4758868731369</v>
      </c>
      <c r="C147" s="81">
        <f t="shared" si="21"/>
        <v>9247.8601286538742</v>
      </c>
      <c r="D147" s="80">
        <f t="shared" si="21"/>
        <v>9258.2482586445858</v>
      </c>
      <c r="E147" s="81">
        <f t="shared" si="21"/>
        <v>9268.6402753904731</v>
      </c>
      <c r="F147" s="80">
        <f t="shared" si="21"/>
        <v>9279.0361774384019</v>
      </c>
      <c r="G147" s="81">
        <f t="shared" si="21"/>
        <v>9289.4359633368385</v>
      </c>
      <c r="H147" s="80">
        <f t="shared" si="18"/>
        <v>9299.8396316358867</v>
      </c>
      <c r="I147" s="81">
        <f t="shared" si="18"/>
        <v>9310.2471808872415</v>
      </c>
      <c r="J147" s="80">
        <f t="shared" si="18"/>
        <v>9320.6586096442988</v>
      </c>
      <c r="K147" s="82">
        <f t="shared" si="18"/>
        <v>9331.0739164619408</v>
      </c>
    </row>
    <row r="148" spans="1:11" x14ac:dyDescent="0.35">
      <c r="A148" s="85">
        <f t="shared" si="19"/>
        <v>1350</v>
      </c>
      <c r="B148" s="127">
        <f t="shared" si="21"/>
        <v>9341.4930998968121</v>
      </c>
      <c r="C148" s="128">
        <f t="shared" si="21"/>
        <v>9351.9161585070415</v>
      </c>
      <c r="D148" s="129">
        <f t="shared" si="21"/>
        <v>9362.3430908524388</v>
      </c>
      <c r="E148" s="128">
        <f t="shared" si="21"/>
        <v>9372.773895494387</v>
      </c>
      <c r="F148" s="129">
        <f t="shared" si="21"/>
        <v>9383.2085709959028</v>
      </c>
      <c r="G148" s="128">
        <f t="shared" si="21"/>
        <v>9393.6471159215689</v>
      </c>
      <c r="H148" s="129">
        <f t="shared" si="18"/>
        <v>9404.0895288375705</v>
      </c>
      <c r="I148" s="128">
        <f t="shared" si="18"/>
        <v>9414.535808311688</v>
      </c>
      <c r="J148" s="129">
        <f t="shared" si="18"/>
        <v>9424.98595291329</v>
      </c>
      <c r="K148" s="130">
        <f t="shared" si="18"/>
        <v>9435.4399612133384</v>
      </c>
    </row>
    <row r="149" spans="1:11" x14ac:dyDescent="0.35">
      <c r="A149" s="87">
        <f t="shared" si="19"/>
        <v>1360</v>
      </c>
      <c r="B149" s="126">
        <f t="shared" si="21"/>
        <v>9445.8978317843885</v>
      </c>
      <c r="C149" s="81">
        <f t="shared" si="21"/>
        <v>9456.3595632005599</v>
      </c>
      <c r="D149" s="80">
        <f t="shared" si="21"/>
        <v>9466.8251540375313</v>
      </c>
      <c r="E149" s="81">
        <f t="shared" si="21"/>
        <v>9477.2946028726183</v>
      </c>
      <c r="F149" s="80">
        <f t="shared" si="21"/>
        <v>9487.7679082846334</v>
      </c>
      <c r="G149" s="81">
        <f t="shared" si="21"/>
        <v>9498.245068854003</v>
      </c>
      <c r="H149" s="80">
        <f t="shared" si="18"/>
        <v>9508.7260831627354</v>
      </c>
      <c r="I149" s="81">
        <f t="shared" si="18"/>
        <v>9519.2109497943438</v>
      </c>
      <c r="J149" s="80">
        <f t="shared" si="18"/>
        <v>9529.6996673339836</v>
      </c>
      <c r="K149" s="82">
        <f t="shared" si="18"/>
        <v>9540.1922343682782</v>
      </c>
    </row>
    <row r="150" spans="1:11" x14ac:dyDescent="0.35">
      <c r="A150" s="87">
        <f t="shared" si="19"/>
        <v>1370</v>
      </c>
      <c r="B150" s="126">
        <f t="shared" si="21"/>
        <v>9550.6886494854662</v>
      </c>
      <c r="C150" s="81">
        <f t="shared" si="21"/>
        <v>9561.1889112753197</v>
      </c>
      <c r="D150" s="80">
        <f t="shared" si="21"/>
        <v>9571.6930183291552</v>
      </c>
      <c r="E150" s="81">
        <f t="shared" si="21"/>
        <v>9582.2009692398606</v>
      </c>
      <c r="F150" s="80">
        <f t="shared" si="21"/>
        <v>9592.7127626018228</v>
      </c>
      <c r="G150" s="81">
        <f t="shared" si="21"/>
        <v>9603.2283970110238</v>
      </c>
      <c r="H150" s="80">
        <f t="shared" si="18"/>
        <v>9613.747871064943</v>
      </c>
      <c r="I150" s="81">
        <f t="shared" si="18"/>
        <v>9624.2711833626108</v>
      </c>
      <c r="J150" s="80">
        <f t="shared" si="18"/>
        <v>9634.7983325046007</v>
      </c>
      <c r="K150" s="82">
        <f t="shared" si="18"/>
        <v>9645.3293170929664</v>
      </c>
    </row>
    <row r="151" spans="1:11" x14ac:dyDescent="0.35">
      <c r="A151" s="87">
        <f t="shared" si="19"/>
        <v>1380</v>
      </c>
      <c r="B151" s="126">
        <f t="shared" si="21"/>
        <v>9655.8641357313427</v>
      </c>
      <c r="C151" s="81">
        <f t="shared" si="21"/>
        <v>9666.4027870248956</v>
      </c>
      <c r="D151" s="80">
        <f t="shared" si="21"/>
        <v>9676.9452695802447</v>
      </c>
      <c r="E151" s="81">
        <f t="shared" si="21"/>
        <v>9687.491582005583</v>
      </c>
      <c r="F151" s="80">
        <f t="shared" si="21"/>
        <v>9698.0417229106188</v>
      </c>
      <c r="G151" s="81">
        <f t="shared" si="21"/>
        <v>9708.5956909065626</v>
      </c>
      <c r="H151" s="80">
        <f t="shared" si="18"/>
        <v>9719.1534846061131</v>
      </c>
      <c r="I151" s="81">
        <f t="shared" si="18"/>
        <v>9729.7151026235115</v>
      </c>
      <c r="J151" s="80">
        <f t="shared" si="18"/>
        <v>9740.2805435745031</v>
      </c>
      <c r="K151" s="82">
        <f t="shared" si="18"/>
        <v>9750.8498060762868</v>
      </c>
    </row>
    <row r="152" spans="1:11" x14ac:dyDescent="0.35">
      <c r="A152" s="87">
        <f t="shared" si="19"/>
        <v>1390</v>
      </c>
      <c r="B152" s="126">
        <f t="shared" si="21"/>
        <v>9761.422888747622</v>
      </c>
      <c r="C152" s="81">
        <f t="shared" si="21"/>
        <v>9771.9997902087289</v>
      </c>
      <c r="D152" s="80">
        <f t="shared" si="21"/>
        <v>9782.5805090813446</v>
      </c>
      <c r="E152" s="81">
        <f t="shared" si="21"/>
        <v>9793.1650439886489</v>
      </c>
      <c r="F152" s="80">
        <f t="shared" si="21"/>
        <v>9803.7533935553929</v>
      </c>
      <c r="G152" s="81">
        <f t="shared" si="21"/>
        <v>9814.3455564077103</v>
      </c>
      <c r="H152" s="80">
        <f t="shared" si="18"/>
        <v>9824.9415311733301</v>
      </c>
      <c r="I152" s="81">
        <f t="shared" si="18"/>
        <v>9835.5413164813763</v>
      </c>
      <c r="J152" s="80">
        <f t="shared" si="18"/>
        <v>9846.1449109624791</v>
      </c>
      <c r="K152" s="82">
        <f t="shared" si="18"/>
        <v>9856.7523132487586</v>
      </c>
    </row>
    <row r="153" spans="1:11" x14ac:dyDescent="0.35">
      <c r="A153" s="89">
        <f t="shared" si="19"/>
        <v>1400</v>
      </c>
      <c r="B153" s="131">
        <f t="shared" si="21"/>
        <v>9867.3635219737771</v>
      </c>
      <c r="C153" s="132">
        <f t="shared" si="21"/>
        <v>9877.9785357725868</v>
      </c>
      <c r="D153" s="133">
        <f t="shared" si="21"/>
        <v>9888.5973532817297</v>
      </c>
      <c r="E153" s="132">
        <f t="shared" si="21"/>
        <v>9899.2199731391411</v>
      </c>
      <c r="F153" s="133">
        <f t="shared" si="21"/>
        <v>9909.8463939842914</v>
      </c>
      <c r="G153" s="132">
        <f t="shared" si="21"/>
        <v>9920.4766144580808</v>
      </c>
      <c r="H153" s="133">
        <f t="shared" ref="H153:K162" si="22">$B$7*(1-($B$6*$K$8/($A153+H$12)))^1.5*(2/3)^1.5*$B$9*SQRT(9806.6)*$K$6*($A153+H$12)^1.5*0.0000036</f>
        <v>9931.1106332028758</v>
      </c>
      <c r="I153" s="132">
        <f t="shared" si="22"/>
        <v>9941.7484488624705</v>
      </c>
      <c r="J153" s="133">
        <f t="shared" si="22"/>
        <v>9952.3900600821471</v>
      </c>
      <c r="K153" s="134">
        <f t="shared" si="22"/>
        <v>9963.0354655086176</v>
      </c>
    </row>
    <row r="154" spans="1:11" x14ac:dyDescent="0.35">
      <c r="A154" s="87">
        <f t="shared" si="19"/>
        <v>1410</v>
      </c>
      <c r="B154" s="126">
        <f t="shared" ref="B154:G162" si="23">$B$7*(1-($B$6*$K$8/($A154+B$12)))^1.5*(2/3)^1.5*$B$9*SQRT(9806.6)*$K$6*($A154+B$12)^1.5*0.0000036</f>
        <v>9973.6846637900435</v>
      </c>
      <c r="C154" s="81">
        <f t="shared" si="23"/>
        <v>9984.3376535760071</v>
      </c>
      <c r="D154" s="80">
        <f t="shared" si="23"/>
        <v>9994.9944335175805</v>
      </c>
      <c r="E154" s="81">
        <f t="shared" si="23"/>
        <v>10005.655002267251</v>
      </c>
      <c r="F154" s="80">
        <f t="shared" si="23"/>
        <v>10016.319358478897</v>
      </c>
      <c r="G154" s="81">
        <f t="shared" si="23"/>
        <v>10026.987500807931</v>
      </c>
      <c r="H154" s="80">
        <f t="shared" si="22"/>
        <v>10037.659427911109</v>
      </c>
      <c r="I154" s="81">
        <f t="shared" si="22"/>
        <v>10048.335138446633</v>
      </c>
      <c r="J154" s="80">
        <f t="shared" si="22"/>
        <v>10059.014631074167</v>
      </c>
      <c r="K154" s="82">
        <f t="shared" si="22"/>
        <v>10069.697904454779</v>
      </c>
    </row>
    <row r="155" spans="1:11" x14ac:dyDescent="0.35">
      <c r="A155" s="87">
        <f t="shared" si="19"/>
        <v>1420</v>
      </c>
      <c r="B155" s="126">
        <f t="shared" si="23"/>
        <v>10080.384957250943</v>
      </c>
      <c r="C155" s="81">
        <f t="shared" si="23"/>
        <v>10091.075788126531</v>
      </c>
      <c r="D155" s="80">
        <f t="shared" si="23"/>
        <v>10101.770395746908</v>
      </c>
      <c r="E155" s="81">
        <f t="shared" si="23"/>
        <v>10112.468778778799</v>
      </c>
      <c r="F155" s="80">
        <f t="shared" si="23"/>
        <v>10123.170935890339</v>
      </c>
      <c r="G155" s="81">
        <f t="shared" si="23"/>
        <v>10133.876865751088</v>
      </c>
      <c r="H155" s="80">
        <f t="shared" si="22"/>
        <v>10144.586567031991</v>
      </c>
      <c r="I155" s="81">
        <f t="shared" si="22"/>
        <v>10155.300038405434</v>
      </c>
      <c r="J155" s="80">
        <f t="shared" si="22"/>
        <v>10166.017278545141</v>
      </c>
      <c r="K155" s="82">
        <f t="shared" si="22"/>
        <v>10176.73828612631</v>
      </c>
    </row>
    <row r="156" spans="1:11" x14ac:dyDescent="0.35">
      <c r="A156" s="87">
        <f t="shared" si="19"/>
        <v>1430</v>
      </c>
      <c r="B156" s="126">
        <f t="shared" si="23"/>
        <v>10187.463059825483</v>
      </c>
      <c r="C156" s="81">
        <f t="shared" si="23"/>
        <v>10198.191598320615</v>
      </c>
      <c r="D156" s="80">
        <f t="shared" si="23"/>
        <v>10208.92390029106</v>
      </c>
      <c r="E156" s="81">
        <f t="shared" si="23"/>
        <v>10219.659964417522</v>
      </c>
      <c r="F156" s="80">
        <f t="shared" si="23"/>
        <v>10230.399789382149</v>
      </c>
      <c r="G156" s="81">
        <f t="shared" si="23"/>
        <v>10241.143373868439</v>
      </c>
      <c r="H156" s="80">
        <f t="shared" si="22"/>
        <v>10251.890716561245</v>
      </c>
      <c r="I156" s="81">
        <f t="shared" si="22"/>
        <v>10262.641816146859</v>
      </c>
      <c r="J156" s="80">
        <f t="shared" si="22"/>
        <v>10273.396671312934</v>
      </c>
      <c r="K156" s="82">
        <f t="shared" si="22"/>
        <v>10284.155280748439</v>
      </c>
    </row>
    <row r="157" spans="1:11" x14ac:dyDescent="0.35">
      <c r="A157" s="87">
        <f t="shared" si="19"/>
        <v>1440</v>
      </c>
      <c r="B157" s="126">
        <f t="shared" si="23"/>
        <v>10294.917643143812</v>
      </c>
      <c r="C157" s="81">
        <f t="shared" si="23"/>
        <v>10305.683757190764</v>
      </c>
      <c r="D157" s="80">
        <f t="shared" si="23"/>
        <v>10316.453621582454</v>
      </c>
      <c r="E157" s="81">
        <f t="shared" si="23"/>
        <v>10327.227235013352</v>
      </c>
      <c r="F157" s="80">
        <f t="shared" si="23"/>
        <v>10338.004596179288</v>
      </c>
      <c r="G157" s="81">
        <f t="shared" si="23"/>
        <v>10348.785703777508</v>
      </c>
      <c r="H157" s="80">
        <f t="shared" si="22"/>
        <v>10359.570556506564</v>
      </c>
      <c r="I157" s="81">
        <f t="shared" si="22"/>
        <v>10370.359153066387</v>
      </c>
      <c r="J157" s="80">
        <f t="shared" si="22"/>
        <v>10381.151492158222</v>
      </c>
      <c r="K157" s="82">
        <f t="shared" si="22"/>
        <v>10391.94757248474</v>
      </c>
    </row>
    <row r="158" spans="1:11" x14ac:dyDescent="0.35">
      <c r="A158" s="85">
        <f t="shared" si="19"/>
        <v>1450</v>
      </c>
      <c r="B158" s="127">
        <f t="shared" si="23"/>
        <v>10402.747392749896</v>
      </c>
      <c r="C158" s="128">
        <f t="shared" si="23"/>
        <v>10413.550951659015</v>
      </c>
      <c r="D158" s="129">
        <f t="shared" si="23"/>
        <v>10424.358247918752</v>
      </c>
      <c r="E158" s="128">
        <f t="shared" si="23"/>
        <v>10435.169280237098</v>
      </c>
      <c r="F158" s="129">
        <f t="shared" si="23"/>
        <v>10445.984047323438</v>
      </c>
      <c r="G158" s="128">
        <f t="shared" si="23"/>
        <v>10456.802547888452</v>
      </c>
      <c r="H158" s="129">
        <f t="shared" si="22"/>
        <v>10467.624780644104</v>
      </c>
      <c r="I158" s="128">
        <f t="shared" si="22"/>
        <v>10478.450744303798</v>
      </c>
      <c r="J158" s="129">
        <f t="shared" si="22"/>
        <v>10489.28043758218</v>
      </c>
      <c r="K158" s="130">
        <f t="shared" si="22"/>
        <v>10500.113859195266</v>
      </c>
    </row>
    <row r="159" spans="1:11" x14ac:dyDescent="0.35">
      <c r="A159" s="87">
        <f t="shared" si="19"/>
        <v>1460</v>
      </c>
      <c r="B159" s="126">
        <f t="shared" si="23"/>
        <v>10510.951007860398</v>
      </c>
      <c r="C159" s="81">
        <f t="shared" si="23"/>
        <v>10521.791882296207</v>
      </c>
      <c r="D159" s="80">
        <f t="shared" si="23"/>
        <v>10532.636481222673</v>
      </c>
      <c r="E159" s="81">
        <f t="shared" si="23"/>
        <v>10543.484803361122</v>
      </c>
      <c r="F159" s="80">
        <f t="shared" si="23"/>
        <v>10554.336847434104</v>
      </c>
      <c r="G159" s="81">
        <f t="shared" si="23"/>
        <v>10565.192612165572</v>
      </c>
      <c r="H159" s="80">
        <f t="shared" si="22"/>
        <v>10576.05209628077</v>
      </c>
      <c r="I159" s="81">
        <f t="shared" si="22"/>
        <v>10586.915298506223</v>
      </c>
      <c r="J159" s="80">
        <f t="shared" si="22"/>
        <v>10597.782217569786</v>
      </c>
      <c r="K159" s="82">
        <f t="shared" si="22"/>
        <v>10608.652852200636</v>
      </c>
    </row>
    <row r="160" spans="1:11" x14ac:dyDescent="0.35">
      <c r="A160" s="87">
        <f t="shared" si="19"/>
        <v>1470</v>
      </c>
      <c r="B160" s="126">
        <f t="shared" si="23"/>
        <v>10619.527201129211</v>
      </c>
      <c r="C160" s="81">
        <f t="shared" si="23"/>
        <v>10630.405263087283</v>
      </c>
      <c r="D160" s="80">
        <f t="shared" si="23"/>
        <v>10641.287036807851</v>
      </c>
      <c r="E160" s="81">
        <f t="shared" si="23"/>
        <v>10652.17252102537</v>
      </c>
      <c r="F160" s="80">
        <f t="shared" si="23"/>
        <v>10663.061714475398</v>
      </c>
      <c r="G160" s="81">
        <f t="shared" si="23"/>
        <v>10673.954615894918</v>
      </c>
      <c r="H160" s="80">
        <f t="shared" si="22"/>
        <v>10684.851224022146</v>
      </c>
      <c r="I160" s="81">
        <f t="shared" si="22"/>
        <v>10695.751537596605</v>
      </c>
      <c r="J160" s="80">
        <f t="shared" si="22"/>
        <v>10706.655555359068</v>
      </c>
      <c r="K160" s="82">
        <f t="shared" si="22"/>
        <v>10717.563276051653</v>
      </c>
    </row>
    <row r="161" spans="1:11" x14ac:dyDescent="0.35">
      <c r="A161" s="87">
        <f t="shared" si="19"/>
        <v>1480</v>
      </c>
      <c r="B161" s="126">
        <f t="shared" si="23"/>
        <v>10728.474698417713</v>
      </c>
      <c r="C161" s="81">
        <f t="shared" si="23"/>
        <v>10739.389821201881</v>
      </c>
      <c r="D161" s="80">
        <f t="shared" si="23"/>
        <v>10750.308643150069</v>
      </c>
      <c r="E161" s="81">
        <f t="shared" si="23"/>
        <v>10761.231163009492</v>
      </c>
      <c r="F161" s="80">
        <f t="shared" si="23"/>
        <v>10772.157379528604</v>
      </c>
      <c r="G161" s="81">
        <f t="shared" si="23"/>
        <v>10783.087291457139</v>
      </c>
      <c r="H161" s="80">
        <f t="shared" si="22"/>
        <v>10794.020897546108</v>
      </c>
      <c r="I161" s="81">
        <f t="shared" si="22"/>
        <v>10804.958196547737</v>
      </c>
      <c r="J161" s="80">
        <f t="shared" si="22"/>
        <v>10815.899187215611</v>
      </c>
      <c r="K161" s="82">
        <f t="shared" si="22"/>
        <v>10826.843868304513</v>
      </c>
    </row>
    <row r="162" spans="1:11" x14ac:dyDescent="0.35">
      <c r="A162" s="87">
        <f t="shared" si="19"/>
        <v>1490</v>
      </c>
      <c r="B162" s="126">
        <f t="shared" si="23"/>
        <v>10837.792238570471</v>
      </c>
      <c r="C162" s="81">
        <f t="shared" si="23"/>
        <v>10848.744296770799</v>
      </c>
      <c r="D162" s="80">
        <f t="shared" si="23"/>
        <v>10859.700041664069</v>
      </c>
      <c r="E162" s="81">
        <f t="shared" si="23"/>
        <v>10870.659472010107</v>
      </c>
      <c r="F162" s="80">
        <f t="shared" si="23"/>
        <v>10881.622586569967</v>
      </c>
      <c r="G162" s="81">
        <f t="shared" si="23"/>
        <v>10892.589384105955</v>
      </c>
      <c r="H162" s="80">
        <f t="shared" si="22"/>
        <v>10903.559863381644</v>
      </c>
      <c r="I162" s="81">
        <f t="shared" si="22"/>
        <v>10914.534023161865</v>
      </c>
      <c r="J162" s="80">
        <f t="shared" si="22"/>
        <v>10925.51186221261</v>
      </c>
      <c r="K162" s="82">
        <f t="shared" si="22"/>
        <v>10936.493379301228</v>
      </c>
    </row>
    <row r="163" spans="1:11" x14ac:dyDescent="0.35">
      <c r="A163" s="89">
        <f t="shared" si="19"/>
        <v>1500</v>
      </c>
      <c r="B163" s="131">
        <f>$B$7*(1-($B$6*$K$8/($A163+B$12)))^1.5*(2/3)^1.5*$B$9*SQRT(9806.6)*$K$6*($A163+B$12)^1.5*0.0000036</f>
        <v>10947.478573196224</v>
      </c>
      <c r="C163" s="132"/>
      <c r="D163" s="133"/>
      <c r="E163" s="132"/>
      <c r="F163" s="133"/>
      <c r="G163" s="132"/>
      <c r="H163" s="133"/>
      <c r="I163" s="132"/>
      <c r="J163" s="133"/>
      <c r="K163" s="134"/>
    </row>
  </sheetData>
  <sheetProtection algorithmName="SHA-512" hashValue="C6qQCY7SBaUvNJoRAg9O407sS3+TC8uN13s3FU2vTAD7Vx9CFYhhc7hNV+jOH74Jw3TuSpFkd4umFuDYssLLdw==" saltValue="qGfiG7oAchOCnGYLIH1yzA==" spinCount="100000" sheet="1" objects="1" scenarios="1" selectLockedCells="1"/>
  <mergeCells count="4">
    <mergeCell ref="A3:K3"/>
    <mergeCell ref="J5:K5"/>
    <mergeCell ref="F5:I5"/>
    <mergeCell ref="A5:E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19</vt:i4>
      </vt:variant>
    </vt:vector>
  </HeadingPairs>
  <TitlesOfParts>
    <vt:vector size="30" baseType="lpstr">
      <vt:lpstr>Debiettabel 075_CRA_I</vt:lpstr>
      <vt:lpstr>Debiettabel 100_CRA_II</vt:lpstr>
      <vt:lpstr>Debiettabel 125_CRA_III</vt:lpstr>
      <vt:lpstr>Debiettabel 200_CRA_IV</vt:lpstr>
      <vt:lpstr>Debiettabel 250_CRA_V</vt:lpstr>
      <vt:lpstr>Debiettabel 267_CRA_VI</vt:lpstr>
      <vt:lpstr>Debiettabel 333_CRA_VII</vt:lpstr>
      <vt:lpstr>Debiettabel 480_CRA_VIII</vt:lpstr>
      <vt:lpstr>Debiettabel 560_CRA_IX</vt:lpstr>
      <vt:lpstr>Debiettabel 720_CRA_X</vt:lpstr>
      <vt:lpstr>Debiettabel 900_CRA_XI</vt:lpstr>
      <vt:lpstr>for_Cd</vt:lpstr>
      <vt:lpstr>'Debiettabel 075_CRA_I'!Print_Area</vt:lpstr>
      <vt:lpstr>'Debiettabel 100_CRA_II'!Print_Area</vt:lpstr>
      <vt:lpstr>'Debiettabel 125_CRA_III'!Print_Area</vt:lpstr>
      <vt:lpstr>'Debiettabel 200_CRA_IV'!Print_Area</vt:lpstr>
      <vt:lpstr>'Debiettabel 250_CRA_V'!Print_Area</vt:lpstr>
      <vt:lpstr>'Debiettabel 267_CRA_VI'!Print_Area</vt:lpstr>
      <vt:lpstr>'Debiettabel 333_CRA_VII'!Print_Area</vt:lpstr>
      <vt:lpstr>'Debiettabel 480_CRA_VIII'!Print_Area</vt:lpstr>
      <vt:lpstr>'Debiettabel 560_CRA_IX'!Print_Area</vt:lpstr>
      <vt:lpstr>'Debiettabel 720_CRA_X'!Print_Area</vt:lpstr>
      <vt:lpstr>'Debiettabel 900_CRA_XI'!Print_Area</vt:lpstr>
      <vt:lpstr>'Debiettabel 250_CRA_V'!Print_Titles</vt:lpstr>
      <vt:lpstr>'Debiettabel 267_CRA_VI'!Print_Titles</vt:lpstr>
      <vt:lpstr>'Debiettabel 333_CRA_VII'!Print_Titles</vt:lpstr>
      <vt:lpstr>'Debiettabel 480_CRA_VIII'!Print_Titles</vt:lpstr>
      <vt:lpstr>'Debiettabel 560_CRA_IX'!Print_Titles</vt:lpstr>
      <vt:lpstr>'Debiettabel 720_CRA_X'!Print_Titles</vt:lpstr>
      <vt:lpstr>'Debiettabel 900_CRA_XI'!Print_Titles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dcterms:created xsi:type="dcterms:W3CDTF">2017-02-27T10:15:37Z</dcterms:created>
  <dcterms:modified xsi:type="dcterms:W3CDTF">2018-09-10T08:48:46Z</dcterms:modified>
</cp:coreProperties>
</file>